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0" i="2" l="1"/>
  <c r="AS60" i="2"/>
  <c r="AS31" i="2" l="1"/>
  <c r="E70" i="2" l="1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D70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84" i="2" l="1"/>
  <c r="E26" i="2" s="1"/>
  <c r="F84" i="2"/>
  <c r="F26" i="2" s="1"/>
  <c r="G84" i="2"/>
  <c r="G26" i="2" s="1"/>
  <c r="H84" i="2"/>
  <c r="H26" i="2" s="1"/>
  <c r="I84" i="2"/>
  <c r="I26" i="2" s="1"/>
  <c r="J84" i="2"/>
  <c r="J26" i="2" s="1"/>
  <c r="K84" i="2"/>
  <c r="L84" i="2"/>
  <c r="L26" i="2" s="1"/>
  <c r="M84" i="2"/>
  <c r="M26" i="2" s="1"/>
  <c r="N84" i="2"/>
  <c r="N26" i="2" s="1"/>
  <c r="O84" i="2"/>
  <c r="O26" i="2" s="1"/>
  <c r="P84" i="2"/>
  <c r="P26" i="2" s="1"/>
  <c r="Q84" i="2"/>
  <c r="Q26" i="2" s="1"/>
  <c r="R84" i="2"/>
  <c r="R26" i="2" s="1"/>
  <c r="S84" i="2"/>
  <c r="S26" i="2" s="1"/>
  <c r="T84" i="2"/>
  <c r="T26" i="2" s="1"/>
  <c r="U84" i="2"/>
  <c r="U26" i="2" s="1"/>
  <c r="V84" i="2"/>
  <c r="W84" i="2"/>
  <c r="W26" i="2" s="1"/>
  <c r="X84" i="2"/>
  <c r="X26" i="2" s="1"/>
  <c r="Y84" i="2"/>
  <c r="Y26" i="2" s="1"/>
  <c r="Z84" i="2"/>
  <c r="Z26" i="2" s="1"/>
  <c r="AA84" i="2"/>
  <c r="AA26" i="2" s="1"/>
  <c r="AB84" i="2"/>
  <c r="AB26" i="2" s="1"/>
  <c r="AC84" i="2"/>
  <c r="AC26" i="2" s="1"/>
  <c r="AD84" i="2"/>
  <c r="AD26" i="2" s="1"/>
  <c r="AE84" i="2"/>
  <c r="AE26" i="2" s="1"/>
  <c r="AF84" i="2"/>
  <c r="AF26" i="2" s="1"/>
  <c r="AG84" i="2"/>
  <c r="AG26" i="2" s="1"/>
  <c r="AH84" i="2"/>
  <c r="AH26" i="2" s="1"/>
  <c r="AI84" i="2"/>
  <c r="AI26" i="2" s="1"/>
  <c r="AJ84" i="2"/>
  <c r="AJ26" i="2" s="1"/>
  <c r="AK84" i="2"/>
  <c r="AK26" i="2" s="1"/>
  <c r="AL84" i="2"/>
  <c r="AL26" i="2" s="1"/>
  <c r="AM84" i="2"/>
  <c r="AM26" i="2" s="1"/>
  <c r="AN84" i="2"/>
  <c r="AN26" i="2" s="1"/>
  <c r="AO84" i="2"/>
  <c r="AO26" i="2" s="1"/>
  <c r="AP84" i="2"/>
  <c r="AP26" i="2" s="1"/>
  <c r="AQ84" i="2"/>
  <c r="AQ26" i="2" s="1"/>
  <c r="D84" i="2"/>
  <c r="D26" i="2" s="1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S66" i="2"/>
  <c r="AT66" i="2"/>
  <c r="AU66" i="2"/>
  <c r="AV66" i="2"/>
  <c r="AW66" i="2"/>
  <c r="AX66" i="2"/>
  <c r="AY66" i="2"/>
  <c r="AZ66" i="2"/>
  <c r="BA66" i="2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S71" i="2"/>
  <c r="AT71" i="2"/>
  <c r="AT70" i="2" s="1"/>
  <c r="AU71" i="2"/>
  <c r="AV71" i="2"/>
  <c r="AV70" i="2" s="1"/>
  <c r="AW71" i="2"/>
  <c r="AX71" i="2"/>
  <c r="AX70" i="2" s="1"/>
  <c r="AY71" i="2"/>
  <c r="AZ71" i="2"/>
  <c r="AZ70" i="2" s="1"/>
  <c r="BA71" i="2"/>
  <c r="AR72" i="2"/>
  <c r="AT72" i="2"/>
  <c r="AU72" i="2"/>
  <c r="AV72" i="2"/>
  <c r="AW72" i="2"/>
  <c r="AX72" i="2"/>
  <c r="AY72" i="2"/>
  <c r="AZ72" i="2"/>
  <c r="BA72" i="2"/>
  <c r="AR74" i="2"/>
  <c r="AS74" i="2"/>
  <c r="AT74" i="2"/>
  <c r="AU74" i="2"/>
  <c r="AV74" i="2"/>
  <c r="AW74" i="2"/>
  <c r="AX74" i="2"/>
  <c r="AY74" i="2"/>
  <c r="AZ74" i="2"/>
  <c r="BA74" i="2"/>
  <c r="AR75" i="2"/>
  <c r="AS75" i="2"/>
  <c r="AT75" i="2"/>
  <c r="AU75" i="2"/>
  <c r="AV75" i="2"/>
  <c r="AW75" i="2"/>
  <c r="AX75" i="2"/>
  <c r="AY75" i="2"/>
  <c r="AZ75" i="2"/>
  <c r="BA75" i="2"/>
  <c r="AR77" i="2"/>
  <c r="AS77" i="2"/>
  <c r="AT77" i="2"/>
  <c r="AU77" i="2"/>
  <c r="AV77" i="2"/>
  <c r="AW77" i="2"/>
  <c r="AX77" i="2"/>
  <c r="AY77" i="2"/>
  <c r="AZ77" i="2"/>
  <c r="BA77" i="2"/>
  <c r="AR78" i="2"/>
  <c r="AS78" i="2"/>
  <c r="AT78" i="2"/>
  <c r="AU78" i="2"/>
  <c r="AV78" i="2"/>
  <c r="AW78" i="2"/>
  <c r="AX78" i="2"/>
  <c r="AY78" i="2"/>
  <c r="AZ78" i="2"/>
  <c r="BA78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3" i="2"/>
  <c r="AS83" i="2"/>
  <c r="AT83" i="2"/>
  <c r="AU83" i="2"/>
  <c r="AV83" i="2"/>
  <c r="AW83" i="2"/>
  <c r="AX83" i="2"/>
  <c r="AY83" i="2"/>
  <c r="AZ83" i="2"/>
  <c r="BA83" i="2"/>
  <c r="AR85" i="2"/>
  <c r="AR84" i="2" s="1"/>
  <c r="AS85" i="2"/>
  <c r="AS84" i="2" s="1"/>
  <c r="AT85" i="2"/>
  <c r="AT84" i="2" s="1"/>
  <c r="AU85" i="2"/>
  <c r="AU84" i="2" s="1"/>
  <c r="AV85" i="2"/>
  <c r="AV84" i="2" s="1"/>
  <c r="AW85" i="2"/>
  <c r="AW84" i="2" s="1"/>
  <c r="AX85" i="2"/>
  <c r="AX84" i="2" s="1"/>
  <c r="AY85" i="2"/>
  <c r="AY84" i="2" s="1"/>
  <c r="AZ85" i="2"/>
  <c r="AZ84" i="2" s="1"/>
  <c r="BA85" i="2"/>
  <c r="BA84" i="2" s="1"/>
  <c r="AQ79" i="2"/>
  <c r="AQ23" i="2" s="1"/>
  <c r="AP79" i="2"/>
  <c r="AP23" i="2" s="1"/>
  <c r="AO79" i="2"/>
  <c r="AO23" i="2" s="1"/>
  <c r="AN79" i="2"/>
  <c r="AN23" i="2" s="1"/>
  <c r="AM79" i="2"/>
  <c r="AM23" i="2" s="1"/>
  <c r="AL79" i="2"/>
  <c r="AL23" i="2" s="1"/>
  <c r="AK79" i="2"/>
  <c r="AK23" i="2" s="1"/>
  <c r="AJ79" i="2"/>
  <c r="AJ23" i="2" s="1"/>
  <c r="AI79" i="2"/>
  <c r="AI23" i="2" s="1"/>
  <c r="AH79" i="2"/>
  <c r="AH23" i="2" s="1"/>
  <c r="AG79" i="2"/>
  <c r="AG23" i="2" s="1"/>
  <c r="AF79" i="2"/>
  <c r="AF23" i="2" s="1"/>
  <c r="AE79" i="2"/>
  <c r="AE23" i="2" s="1"/>
  <c r="AD79" i="2"/>
  <c r="AD23" i="2" s="1"/>
  <c r="AC79" i="2"/>
  <c r="AC23" i="2" s="1"/>
  <c r="AB79" i="2"/>
  <c r="AB23" i="2" s="1"/>
  <c r="AA79" i="2"/>
  <c r="AA23" i="2" s="1"/>
  <c r="Z79" i="2"/>
  <c r="Z23" i="2" s="1"/>
  <c r="Y79" i="2"/>
  <c r="Y23" i="2" s="1"/>
  <c r="X79" i="2"/>
  <c r="X23" i="2" s="1"/>
  <c r="W79" i="2"/>
  <c r="W23" i="2" s="1"/>
  <c r="V79" i="2"/>
  <c r="V23" i="2" s="1"/>
  <c r="U79" i="2"/>
  <c r="U23" i="2" s="1"/>
  <c r="T79" i="2"/>
  <c r="T23" i="2" s="1"/>
  <c r="S79" i="2"/>
  <c r="S23" i="2" s="1"/>
  <c r="R79" i="2"/>
  <c r="R23" i="2" s="1"/>
  <c r="Q79" i="2"/>
  <c r="Q23" i="2" s="1"/>
  <c r="P79" i="2"/>
  <c r="P23" i="2" s="1"/>
  <c r="O79" i="2"/>
  <c r="O23" i="2" s="1"/>
  <c r="N79" i="2"/>
  <c r="N23" i="2" s="1"/>
  <c r="M79" i="2"/>
  <c r="M23" i="2" s="1"/>
  <c r="L79" i="2"/>
  <c r="K79" i="2"/>
  <c r="K23" i="2" s="1"/>
  <c r="J79" i="2"/>
  <c r="J23" i="2" s="1"/>
  <c r="I79" i="2"/>
  <c r="I23" i="2" s="1"/>
  <c r="H79" i="2"/>
  <c r="H23" i="2" s="1"/>
  <c r="G79" i="2"/>
  <c r="AU79" i="2" s="1"/>
  <c r="F79" i="2"/>
  <c r="F23" i="2" s="1"/>
  <c r="E79" i="2"/>
  <c r="E23" i="2" s="1"/>
  <c r="D79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AY76" i="2" s="1"/>
  <c r="J76" i="2"/>
  <c r="I76" i="2"/>
  <c r="H76" i="2"/>
  <c r="G76" i="2"/>
  <c r="AU76" i="2" s="1"/>
  <c r="F76" i="2"/>
  <c r="E76" i="2"/>
  <c r="D76" i="2"/>
  <c r="T65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R70" i="2" l="1"/>
  <c r="BA70" i="2"/>
  <c r="AY70" i="2"/>
  <c r="AW70" i="2"/>
  <c r="AU70" i="2"/>
  <c r="AZ58" i="2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6" i="2"/>
  <c r="AV76" i="2"/>
  <c r="AZ76" i="2"/>
  <c r="AR79" i="2"/>
  <c r="AZ79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6" i="2"/>
  <c r="AX76" i="2"/>
  <c r="E65" i="2"/>
  <c r="E55" i="2" s="1"/>
  <c r="AX56" i="2"/>
  <c r="AY23" i="2"/>
  <c r="AV79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5" i="2"/>
  <c r="AN55" i="2" s="1"/>
  <c r="AN22" i="2" s="1"/>
  <c r="AS76" i="2"/>
  <c r="AW76" i="2"/>
  <c r="BA76" i="2"/>
  <c r="AW43" i="2"/>
  <c r="AD29" i="2"/>
  <c r="BA43" i="2"/>
  <c r="F56" i="2"/>
  <c r="AT56" i="2" s="1"/>
  <c r="L65" i="2"/>
  <c r="L55" i="2" s="1"/>
  <c r="BA38" i="2"/>
  <c r="AW42" i="2"/>
  <c r="AI56" i="2"/>
  <c r="AV56" i="2"/>
  <c r="AZ56" i="2"/>
  <c r="D65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79" i="2"/>
  <c r="AS79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5" i="2"/>
  <c r="P65" i="2"/>
  <c r="P55" i="2" s="1"/>
  <c r="P22" i="2" s="1"/>
  <c r="X65" i="2"/>
  <c r="X55" i="2" s="1"/>
  <c r="X22" i="2" s="1"/>
  <c r="AB65" i="2"/>
  <c r="AB55" i="2" s="1"/>
  <c r="AB22" i="2" s="1"/>
  <c r="AF65" i="2"/>
  <c r="AF55" i="2" s="1"/>
  <c r="AF22" i="2" s="1"/>
  <c r="AJ65" i="2"/>
  <c r="AJ55" i="2" s="1"/>
  <c r="AJ22" i="2" s="1"/>
  <c r="AR26" i="2"/>
  <c r="AY79" i="2"/>
  <c r="AS72" i="2"/>
  <c r="AS70" i="2" s="1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79" i="2"/>
  <c r="AZ48" i="2"/>
  <c r="AT43" i="2"/>
  <c r="AV42" i="2"/>
  <c r="AT24" i="2"/>
  <c r="M65" i="2"/>
  <c r="M55" i="2" s="1"/>
  <c r="U65" i="2"/>
  <c r="U55" i="2" s="1"/>
  <c r="U22" i="2" s="1"/>
  <c r="AC65" i="2"/>
  <c r="AC55" i="2" s="1"/>
  <c r="AC22" i="2" s="1"/>
  <c r="AK65" i="2"/>
  <c r="AK55" i="2" s="1"/>
  <c r="AK22" i="2" s="1"/>
  <c r="AS26" i="2"/>
  <c r="AW26" i="2"/>
  <c r="BA26" i="2"/>
  <c r="AX79" i="2"/>
  <c r="AT79" i="2"/>
  <c r="BA48" i="2"/>
  <c r="AW48" i="2"/>
  <c r="AS48" i="2"/>
  <c r="I65" i="2"/>
  <c r="I55" i="2" s="1"/>
  <c r="Q65" i="2"/>
  <c r="Q55" i="2" s="1"/>
  <c r="Q22" i="2" s="1"/>
  <c r="Y65" i="2"/>
  <c r="Y55" i="2" s="1"/>
  <c r="Y22" i="2" s="1"/>
  <c r="AG65" i="2"/>
  <c r="AG55" i="2" s="1"/>
  <c r="AG22" i="2" s="1"/>
  <c r="AO65" i="2"/>
  <c r="AO55" i="2" s="1"/>
  <c r="AO22" i="2" s="1"/>
  <c r="F65" i="2"/>
  <c r="J65" i="2"/>
  <c r="N65" i="2"/>
  <c r="R65" i="2"/>
  <c r="R55" i="2" s="1"/>
  <c r="R22" i="2" s="1"/>
  <c r="V65" i="2"/>
  <c r="V55" i="2" s="1"/>
  <c r="V22" i="2" s="1"/>
  <c r="Z65" i="2"/>
  <c r="Z55" i="2" s="1"/>
  <c r="Z22" i="2" s="1"/>
  <c r="AD65" i="2"/>
  <c r="AD55" i="2" s="1"/>
  <c r="AD22" i="2" s="1"/>
  <c r="AH65" i="2"/>
  <c r="AH55" i="2" s="1"/>
  <c r="AH22" i="2" s="1"/>
  <c r="AL65" i="2"/>
  <c r="AP65" i="2"/>
  <c r="AP55" i="2" s="1"/>
  <c r="AP22" i="2" s="1"/>
  <c r="AC29" i="2"/>
  <c r="AE29" i="2"/>
  <c r="AQ29" i="2"/>
  <c r="G65" i="2"/>
  <c r="K65" i="2"/>
  <c r="K55" i="2" s="1"/>
  <c r="O65" i="2"/>
  <c r="S65" i="2"/>
  <c r="S55" i="2" s="1"/>
  <c r="S22" i="2" s="1"/>
  <c r="W65" i="2"/>
  <c r="AA65" i="2"/>
  <c r="AA55" i="2" s="1"/>
  <c r="AA22" i="2" s="1"/>
  <c r="AE65" i="2"/>
  <c r="AE55" i="2" s="1"/>
  <c r="AE22" i="2" s="1"/>
  <c r="AI65" i="2"/>
  <c r="AM65" i="2"/>
  <c r="AM55" i="2" s="1"/>
  <c r="AM22" i="2" s="1"/>
  <c r="AQ65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5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5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5" i="2"/>
  <c r="AU65" i="2"/>
  <c r="AQ28" i="2"/>
  <c r="AQ21" i="2" s="1"/>
  <c r="AQ20" i="2" s="1"/>
  <c r="AY39" i="2"/>
  <c r="K33" i="2"/>
  <c r="G39" i="2"/>
  <c r="AU42" i="2"/>
  <c r="AB20" i="2"/>
  <c r="AY65" i="2"/>
  <c r="AX65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5" i="2"/>
  <c r="AZ65" i="2"/>
  <c r="AT65" i="2"/>
  <c r="L22" i="2"/>
  <c r="AZ22" i="2" s="1"/>
  <c r="AZ55" i="2"/>
  <c r="M22" i="2"/>
  <c r="AW65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<sst xmlns="http://schemas.openxmlformats.org/spreadsheetml/2006/main" count="324" uniqueCount="205">
  <si>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</si>
  <si>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</si>
  <si>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</si>
  <si>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</si>
  <si>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</si>
  <si>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</si>
  <si>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</si>
  <si>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</si>
  <si>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</si>
  <si>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</si>
  <si>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</si>
  <si>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</si>
  <si>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</si>
  <si>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</si>
  <si>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</si>
  <si>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</si>
  <si>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</si>
  <si>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</si>
  <si>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</si>
  <si>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</si>
  <si>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</si>
  <si>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</si>
  <si>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</si>
  <si>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</si>
  <si>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</si>
  <si>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</si>
  <si>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</si>
  <si>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</si>
  <si>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</si>
  <si>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</si>
  <si>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</si>
  <si>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</si>
  <si>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</si>
  <si>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</si>
  <si>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</si>
  <si>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</si>
  <si>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</si>
  <si>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</si>
  <si>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</si>
  <si>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</si>
  <si>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</si>
  <si>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</si>
  <si>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</si>
  <si>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</si>
  <si>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</si>
  <si>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</si>
  <si>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</si>
  <si>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</si>
  <si>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</si>
  <si>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</si>
  <si>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</si>
  <si>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</si>
  <si>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</si>
  <si>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</si>
  <si>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</si>
  <si>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</si>
  <si>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</si>
  <si>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</si>
  <si>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</si>
  <si>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</si>
  <si>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</si>
  <si>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</si>
  <si>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</si>
  <si>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</si>
  <si>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</si>
  <si>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</si>
  <si>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</si>
  <si>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</si>
  <si>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</si>
  <si>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</si>
  <si>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</si>
  <si>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</si>
  <si>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</si>
  <si>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</si>
  <si>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</si>
  <si>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</si>
  <si>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</si>
  <si>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</si>
  <si>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</si>
  <si>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</si>
  <si>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</si>
  <si>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</si>
  <si>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</si>
  <si>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</si>
  <si>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</si>
  <si>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</si>
  <si>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</si>
  <si>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</si>
  <si>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</si>
  <si>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</si>
  <si>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</si>
  <si>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</si>
  <si>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</si>
  <si>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</si>
  <si>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</si>
  <si>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</si>
  <si>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</si>
  <si>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</si>
  <si>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</si>
  <si>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</si>
  <si>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</si>
  <si>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</si>
  <si>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</si>
  <si>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</si>
  <si>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</si>
  <si>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</si>
  <si>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</si>
  <si>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</si>
  <si>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</si>
  <si>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</si>
  <si>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</si>
  <si>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</si>
  <si>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</si>
  <si>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</si>
  <si>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</si>
  <si>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</si>
  <si>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</si>
  <si>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</si>
  <si>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</si>
  <si>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</si>
  <si>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</si>
  <si>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</si>
  <si>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</si>
  <si>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</si>
  <si>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</si>
  <si>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</si>
  <si>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</si>
  <si>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</si>
  <si>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</si>
  <si>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</si>
  <si>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</si>
  <si>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</si>
  <si>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</si>
  <si>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</si>
  <si>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</si>
  <si>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</si>
  <si>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</si>
  <si>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</si>
  <si>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</si>
  <si>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</si>
  <si>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</si>
  <si>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</si>
  <si>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</si>
  <si>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</si>
  <si>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</si>
  <si>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</si>
  <si>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</si>
  <si>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</si>
  <si>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</si>
  <si>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</si>
  <si>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</si>
  <si>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</si>
  <si>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</si>
  <si>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</si>
  <si>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</si>
  <si>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</si>
  <si>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</si>
  <si>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</si>
  <si>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</si>
  <si>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</si>
  <si>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</si>
  <si>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</si>
  <si>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</si>
  <si>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</si>
  <si>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</si>
  <si>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</si>
  <si>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</si>
  <si>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</si>
  <si>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</si>
  <si>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</si>
  <si>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</si>
  <si>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</si>
  <si>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</si>
  <si>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</si>
  <si>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</si>
  <si>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</si>
  <si>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</si>
  <si>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</si>
  <si>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</si>
  <si>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</si>
  <si>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</si>
  <si>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</si>
  <si>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</si>
  <si>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</si>
  <si>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</si>
  <si>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</si>
  <si>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</si>
  <si>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</si>
  <si>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</si>
  <si>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</si>
  <si>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</si>
  <si>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>Утвержденные плановые значения показателей приведены в соответствии с  приказом МПИП РБ от_______.2021г. №_______ ООО ГИП-Энерго на 2022-2026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</si>
  <si>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</si>
  <si>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</si>
  <si>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</si>
  <si>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</si>
  <si>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</si>
  <si>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</si>
  <si>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</si>
  <si>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</si>
  <si>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</si>
  <si>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</si>
  <si>
    <t>Итого план
на 2023 год</t>
  </si>
  <si>
    <t>План (Утвержденный план) принятия основных средств и нематериальных активов к бухгалтерскому учету на  2026 год</t>
  </si>
  <si>
    <t xml:space="preserve"> на 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</si>
</sst>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2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5"/>
  <sheetViews>
    <sheetView tabSelected="1" zoomScale="60" zoomScaleNormal="60" workbookViewId="0">
      <pane xSplit="17" ySplit="25" topLeftCell="AF26" activePane="bottomRight" state="frozen"/>
      <selection activeCell="A15" sqref="A15"/>
      <selection pane="topRight" activeCell="R15" sqref="R15"/>
      <selection pane="bottomLeft" activeCell="A26" sqref="A26"/>
      <selection pane="bottomRight" activeCell="A8" sqref="A8:BA8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</row>
    <row r="5" spans="1:82" ht="18.75" x14ac:dyDescent="0.3">
      <c r="A5" s="47" t="s">
        <v>204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48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49" t="s">
        <v>5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50" t="s">
        <v>190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45" t="s">
        <v>191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52" t="s">
        <v>6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x14ac:dyDescent="0.25">
      <c r="A15" s="54" t="s">
        <v>7</v>
      </c>
      <c r="B15" s="57" t="s">
        <v>8</v>
      </c>
      <c r="C15" s="57" t="s">
        <v>9</v>
      </c>
      <c r="D15" s="58" t="s">
        <v>203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21"/>
      <c r="BC15" s="21"/>
      <c r="BD15" s="21"/>
      <c r="BE15" s="21"/>
    </row>
    <row r="16" spans="1:82" x14ac:dyDescent="0.25">
      <c r="A16" s="55"/>
      <c r="B16" s="57"/>
      <c r="C16" s="57"/>
      <c r="D16" s="58" t="s">
        <v>10</v>
      </c>
      <c r="E16" s="58"/>
      <c r="F16" s="58"/>
      <c r="G16" s="58"/>
      <c r="H16" s="58"/>
      <c r="I16" s="58"/>
      <c r="J16" s="58"/>
      <c r="K16" s="58"/>
      <c r="L16" s="58"/>
      <c r="M16" s="58"/>
      <c r="N16" s="58" t="s">
        <v>11</v>
      </c>
      <c r="O16" s="58"/>
      <c r="P16" s="58"/>
      <c r="Q16" s="58"/>
      <c r="R16" s="58"/>
      <c r="S16" s="58"/>
      <c r="T16" s="58"/>
      <c r="U16" s="58"/>
      <c r="V16" s="58"/>
      <c r="W16" s="58"/>
      <c r="X16" s="58" t="s">
        <v>12</v>
      </c>
      <c r="Y16" s="58"/>
      <c r="Z16" s="58"/>
      <c r="AA16" s="58"/>
      <c r="AB16" s="58"/>
      <c r="AC16" s="58"/>
      <c r="AD16" s="58"/>
      <c r="AE16" s="58"/>
      <c r="AF16" s="58"/>
      <c r="AG16" s="58"/>
      <c r="AH16" s="58" t="s">
        <v>13</v>
      </c>
      <c r="AI16" s="58"/>
      <c r="AJ16" s="58"/>
      <c r="AK16" s="58"/>
      <c r="AL16" s="58"/>
      <c r="AM16" s="58"/>
      <c r="AN16" s="58"/>
      <c r="AO16" s="58"/>
      <c r="AP16" s="58"/>
      <c r="AQ16" s="58"/>
      <c r="AR16" s="57" t="s">
        <v>202</v>
      </c>
      <c r="AS16" s="57"/>
      <c r="AT16" s="57"/>
      <c r="AU16" s="57"/>
      <c r="AV16" s="57"/>
      <c r="AW16" s="57"/>
      <c r="AX16" s="57"/>
      <c r="AY16" s="57"/>
      <c r="AZ16" s="57"/>
      <c r="BA16" s="57"/>
      <c r="BB16" s="21"/>
      <c r="BC16" s="21"/>
      <c r="BD16" s="21"/>
      <c r="BE16" s="21"/>
    </row>
    <row r="17" spans="1:53" ht="31.5" x14ac:dyDescent="0.25">
      <c r="A17" s="55"/>
      <c r="B17" s="57"/>
      <c r="C17" s="57"/>
      <c r="D17" s="39" t="s">
        <v>14</v>
      </c>
      <c r="E17" s="58" t="s">
        <v>15</v>
      </c>
      <c r="F17" s="58"/>
      <c r="G17" s="58"/>
      <c r="H17" s="58"/>
      <c r="I17" s="58"/>
      <c r="J17" s="58"/>
      <c r="K17" s="58"/>
      <c r="L17" s="58"/>
      <c r="M17" s="58"/>
      <c r="N17" s="39" t="s">
        <v>14</v>
      </c>
      <c r="O17" s="57" t="s">
        <v>15</v>
      </c>
      <c r="P17" s="57"/>
      <c r="Q17" s="57"/>
      <c r="R17" s="57"/>
      <c r="S17" s="57"/>
      <c r="T17" s="57"/>
      <c r="U17" s="57"/>
      <c r="V17" s="57"/>
      <c r="W17" s="57"/>
      <c r="X17" s="39" t="s">
        <v>14</v>
      </c>
      <c r="Y17" s="57" t="s">
        <v>15</v>
      </c>
      <c r="Z17" s="57"/>
      <c r="AA17" s="57"/>
      <c r="AB17" s="57"/>
      <c r="AC17" s="57"/>
      <c r="AD17" s="57"/>
      <c r="AE17" s="57"/>
      <c r="AF17" s="57"/>
      <c r="AG17" s="57"/>
      <c r="AH17" s="39" t="s">
        <v>14</v>
      </c>
      <c r="AI17" s="57" t="s">
        <v>15</v>
      </c>
      <c r="AJ17" s="57"/>
      <c r="AK17" s="57"/>
      <c r="AL17" s="57"/>
      <c r="AM17" s="57"/>
      <c r="AN17" s="57"/>
      <c r="AO17" s="57"/>
      <c r="AP17" s="57"/>
      <c r="AQ17" s="57"/>
      <c r="AR17" s="39" t="s">
        <v>14</v>
      </c>
      <c r="AS17" s="57" t="s">
        <v>15</v>
      </c>
      <c r="AT17" s="57"/>
      <c r="AU17" s="57"/>
      <c r="AV17" s="57"/>
      <c r="AW17" s="57"/>
      <c r="AX17" s="57"/>
      <c r="AY17" s="57"/>
      <c r="AZ17" s="57"/>
      <c r="BA17" s="57"/>
    </row>
    <row r="18" spans="1:53" ht="77.25" x14ac:dyDescent="0.25">
      <c r="A18" s="56"/>
      <c r="B18" s="57"/>
      <c r="C18" s="57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0">
        <v>1</v>
      </c>
      <c r="B19" s="40">
        <v>2</v>
      </c>
      <c r="C19" s="40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0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9.2045751035157899</v>
      </c>
      <c r="AJ20" s="6">
        <f t="shared" si="0"/>
        <v>0</v>
      </c>
      <c r="AK20" s="6">
        <f t="shared" si="0"/>
        <v>0</v>
      </c>
      <c r="AL20" s="6">
        <f t="shared" si="0"/>
        <v>5.5620000000000003</v>
      </c>
      <c r="AM20" s="6">
        <f t="shared" si="0"/>
        <v>0</v>
      </c>
      <c r="AN20" s="6">
        <f t="shared" si="0"/>
        <v>0</v>
      </c>
      <c r="AO20" s="6">
        <f t="shared" si="0"/>
        <v>0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AS31+AS33+AS55+AS53+AS26</f>
        <v>9.2045751035157899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5.5620000000000003</v>
      </c>
      <c r="AW20" s="7">
        <f t="shared" si="1"/>
        <v>0</v>
      </c>
      <c r="AX20" s="7">
        <f t="shared" si="1"/>
        <v>0</v>
      </c>
      <c r="AY20" s="7">
        <f t="shared" si="1"/>
        <v>0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4.7045751035157899</v>
      </c>
      <c r="AJ21" s="6">
        <f t="shared" si="2"/>
        <v>0</v>
      </c>
      <c r="AK21" s="6">
        <f t="shared" si="2"/>
        <v>0</v>
      </c>
      <c r="AL21" s="6">
        <f t="shared" si="2"/>
        <v>5.5620000000000003</v>
      </c>
      <c r="AM21" s="6">
        <f t="shared" si="2"/>
        <v>0</v>
      </c>
      <c r="AN21" s="6">
        <f t="shared" si="2"/>
        <v>0</v>
      </c>
      <c r="AO21" s="6">
        <f t="shared" si="2"/>
        <v>0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4.7045751035157899</v>
      </c>
      <c r="AT21" s="7">
        <f t="shared" si="1"/>
        <v>0</v>
      </c>
      <c r="AU21" s="7">
        <f t="shared" si="1"/>
        <v>0</v>
      </c>
      <c r="AV21" s="7">
        <f t="shared" si="1"/>
        <v>5.5620000000000003</v>
      </c>
      <c r="AW21" s="7">
        <f t="shared" si="1"/>
        <v>0</v>
      </c>
      <c r="AX21" s="7">
        <f t="shared" si="1"/>
        <v>0</v>
      </c>
      <c r="AY21" s="7">
        <f t="shared" si="1"/>
        <v>0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D55</f>
        <v>0</v>
      </c>
      <c r="E22" s="7">
        <f t="shared" ref="E22:AQ22" si="4">E55</f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0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0</v>
      </c>
      <c r="AO22" s="6">
        <f t="shared" si="4"/>
        <v>0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0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0</v>
      </c>
      <c r="AY22" s="7">
        <f t="shared" si="1"/>
        <v>0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D79</f>
        <v>0</v>
      </c>
      <c r="E23" s="6">
        <f t="shared" ref="E23:AQ23" si="5">E79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D82</f>
        <v>0</v>
      </c>
      <c r="E24" s="6">
        <f t="shared" ref="E24:AQ26" si="6">E82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D83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D84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4.5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4.5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R66" si="7">D27+N27+X27+AH27</f>
        <v>0</v>
      </c>
      <c r="AS27" s="7">
        <f t="shared" ref="AS27:AS66" si="8">E27+O27+Y27+AI27</f>
        <v>0</v>
      </c>
      <c r="AT27" s="7">
        <f t="shared" ref="AT27:AT66" si="9">F27+P27+Z27+AJ27</f>
        <v>0</v>
      </c>
      <c r="AU27" s="7">
        <f t="shared" ref="AU27:AU66" si="10">G27+Q27+AA27+AK27</f>
        <v>0</v>
      </c>
      <c r="AV27" s="7">
        <f t="shared" ref="AV27:AV66" si="11">H27+R27+AB27+AL27</f>
        <v>0</v>
      </c>
      <c r="AW27" s="7">
        <f t="shared" ref="AW27:AW66" si="12">I27+S27+AC27+AM27</f>
        <v>0</v>
      </c>
      <c r="AX27" s="7">
        <f t="shared" ref="AX27:AX66" si="13">J27+T27+AD27+AN27</f>
        <v>0</v>
      </c>
      <c r="AY27" s="7">
        <f t="shared" ref="AY27:AY66" si="14">K27+U27+AE27+AO27</f>
        <v>0</v>
      </c>
      <c r="AZ27" s="7">
        <f t="shared" ref="AZ27:AZ66" si="15">L27+V27+AF27+AP27</f>
        <v>0</v>
      </c>
      <c r="BA27" s="7">
        <f t="shared" ref="BA27:BA66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6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4.7045751035157899</v>
      </c>
      <c r="AJ28" s="6">
        <f t="shared" si="17"/>
        <v>0</v>
      </c>
      <c r="AK28" s="6">
        <f t="shared" si="17"/>
        <v>0</v>
      </c>
      <c r="AL28" s="6">
        <f t="shared" si="17"/>
        <v>5.5620000000000003</v>
      </c>
      <c r="AM28" s="6">
        <f t="shared" si="17"/>
        <v>0</v>
      </c>
      <c r="AN28" s="6">
        <f t="shared" si="17"/>
        <v>0</v>
      </c>
      <c r="AO28" s="6">
        <f t="shared" si="17"/>
        <v>0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4.7045751035157899</v>
      </c>
      <c r="AT28" s="7">
        <f t="shared" si="9"/>
        <v>0</v>
      </c>
      <c r="AU28" s="7">
        <f t="shared" si="10"/>
        <v>0</v>
      </c>
      <c r="AV28" s="7">
        <f t="shared" si="11"/>
        <v>5.5620000000000003</v>
      </c>
      <c r="AW28" s="7">
        <f t="shared" si="12"/>
        <v>0</v>
      </c>
      <c r="AX28" s="7">
        <f t="shared" si="13"/>
        <v>0</v>
      </c>
      <c r="AY28" s="7">
        <f t="shared" si="14"/>
        <v>0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6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3.5374009447148289</v>
      </c>
      <c r="AJ29" s="6">
        <f t="shared" si="18"/>
        <v>0</v>
      </c>
      <c r="AK29" s="6">
        <f t="shared" si="18"/>
        <v>0</v>
      </c>
      <c r="AL29" s="6">
        <f t="shared" si="18"/>
        <v>5.5620000000000003</v>
      </c>
      <c r="AM29" s="6">
        <f t="shared" si="18"/>
        <v>0</v>
      </c>
      <c r="AN29" s="6">
        <f t="shared" si="18"/>
        <v>0</v>
      </c>
      <c r="AO29" s="6">
        <f t="shared" si="18"/>
        <v>0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3.5374009447148289</v>
      </c>
      <c r="AT29" s="7">
        <f t="shared" si="9"/>
        <v>0</v>
      </c>
      <c r="AU29" s="7">
        <f t="shared" si="10"/>
        <v>0</v>
      </c>
      <c r="AV29" s="7">
        <f t="shared" si="11"/>
        <v>5.5620000000000003</v>
      </c>
      <c r="AW29" s="7">
        <f t="shared" si="12"/>
        <v>0</v>
      </c>
      <c r="AX29" s="7">
        <f t="shared" si="13"/>
        <v>0</v>
      </c>
      <c r="AY29" s="7">
        <f t="shared" si="14"/>
        <v>0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3.5374009447148289</v>
      </c>
      <c r="AJ30" s="7">
        <f t="shared" si="19"/>
        <v>0</v>
      </c>
      <c r="AK30" s="7">
        <f t="shared" si="19"/>
        <v>0</v>
      </c>
      <c r="AL30" s="7">
        <f t="shared" si="19"/>
        <v>5.5620000000000003</v>
      </c>
      <c r="AM30" s="7">
        <f t="shared" si="19"/>
        <v>0</v>
      </c>
      <c r="AN30" s="7">
        <f t="shared" si="19"/>
        <v>0</v>
      </c>
      <c r="AO30" s="7">
        <f t="shared" si="19"/>
        <v>0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3.5374009447148289</v>
      </c>
      <c r="AT30" s="7">
        <f t="shared" si="19"/>
        <v>0</v>
      </c>
      <c r="AU30" s="7">
        <f t="shared" si="19"/>
        <v>0</v>
      </c>
      <c r="AV30" s="7">
        <f t="shared" si="19"/>
        <v>5.5620000000000003</v>
      </c>
      <c r="AW30" s="7">
        <f t="shared" si="19"/>
        <v>0</v>
      </c>
      <c r="AX30" s="7">
        <f t="shared" si="19"/>
        <v>0</v>
      </c>
      <c r="AY30" s="7">
        <f t="shared" si="19"/>
        <v>0</v>
      </c>
      <c r="AZ30" s="7">
        <f t="shared" si="19"/>
        <v>0</v>
      </c>
      <c r="BA30" s="7">
        <f t="shared" si="19"/>
        <v>0</v>
      </c>
    </row>
    <row r="31" spans="1:53" s="34" customFormat="1" ht="126" x14ac:dyDescent="0.25">
      <c r="A31" s="30" t="s">
        <v>181</v>
      </c>
      <c r="B31" s="59" t="s">
        <v>177</v>
      </c>
      <c r="C31" s="31"/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0</v>
      </c>
      <c r="AH31" s="32">
        <v>0</v>
      </c>
      <c r="AI31" s="44">
        <v>3.5374009447148289</v>
      </c>
      <c r="AJ31" s="32">
        <v>0</v>
      </c>
      <c r="AK31" s="32">
        <v>0</v>
      </c>
      <c r="AL31" s="32">
        <v>5.5620000000000003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3">
        <f t="shared" si="7"/>
        <v>0</v>
      </c>
      <c r="AS31" s="33">
        <f>AI31</f>
        <v>3.5374009447148289</v>
      </c>
      <c r="AT31" s="33">
        <f t="shared" si="9"/>
        <v>0</v>
      </c>
      <c r="AU31" s="33">
        <f t="shared" si="10"/>
        <v>0</v>
      </c>
      <c r="AV31" s="33">
        <f t="shared" si="11"/>
        <v>5.5620000000000003</v>
      </c>
      <c r="AW31" s="33">
        <f t="shared" si="12"/>
        <v>0</v>
      </c>
      <c r="AX31" s="33">
        <f t="shared" si="13"/>
        <v>0</v>
      </c>
      <c r="AY31" s="33">
        <f t="shared" si="14"/>
        <v>0</v>
      </c>
      <c r="AZ31" s="33">
        <f t="shared" si="15"/>
        <v>0</v>
      </c>
      <c r="BA31" s="33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x14ac:dyDescent="0.25">
      <c r="A34" s="3" t="s">
        <v>182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1.167174158800961</v>
      </c>
      <c r="AJ47" s="6">
        <f t="shared" si="25"/>
        <v>0</v>
      </c>
      <c r="AK47" s="6">
        <f t="shared" si="25"/>
        <v>0</v>
      </c>
      <c r="AL47" s="6">
        <f t="shared" si="25"/>
        <v>0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1.167174158800961</v>
      </c>
      <c r="AT47" s="7">
        <f t="shared" si="9"/>
        <v>0</v>
      </c>
      <c r="AU47" s="7">
        <f t="shared" si="10"/>
        <v>0</v>
      </c>
      <c r="AV47" s="7">
        <f t="shared" si="11"/>
        <v>0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x14ac:dyDescent="0.25">
      <c r="A50" s="3" t="s">
        <v>119</v>
      </c>
      <c r="B50" s="9" t="s">
        <v>178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1.167174158800961</v>
      </c>
      <c r="AJ53" s="6">
        <f t="shared" si="27"/>
        <v>0</v>
      </c>
      <c r="AK53" s="6">
        <f t="shared" si="27"/>
        <v>0</v>
      </c>
      <c r="AL53" s="6">
        <f t="shared" si="27"/>
        <v>0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1.167174158800961</v>
      </c>
      <c r="AT53" s="6">
        <f t="shared" si="27"/>
        <v>0</v>
      </c>
      <c r="AU53" s="6">
        <f t="shared" si="27"/>
        <v>0</v>
      </c>
      <c r="AV53" s="6">
        <f t="shared" si="27"/>
        <v>0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34" customFormat="1" ht="31.5" x14ac:dyDescent="0.25">
      <c r="A54" s="30" t="s">
        <v>183</v>
      </c>
      <c r="B54" s="36" t="s">
        <v>192</v>
      </c>
      <c r="C54" s="31" t="s">
        <v>193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>
        <v>0</v>
      </c>
      <c r="W54" s="32">
        <v>0</v>
      </c>
      <c r="X54" s="32">
        <v>0</v>
      </c>
      <c r="Y54" s="32">
        <v>0</v>
      </c>
      <c r="Z54" s="32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2">
        <v>0</v>
      </c>
      <c r="AG54" s="32">
        <v>0</v>
      </c>
      <c r="AH54" s="32">
        <v>0</v>
      </c>
      <c r="AI54" s="44">
        <v>1.167174158800961</v>
      </c>
      <c r="AJ54" s="32">
        <v>0</v>
      </c>
      <c r="AK54" s="32">
        <v>0</v>
      </c>
      <c r="AL54" s="32">
        <v>0</v>
      </c>
      <c r="AM54" s="32">
        <v>0</v>
      </c>
      <c r="AN54" s="32">
        <v>0</v>
      </c>
      <c r="AO54" s="32">
        <v>0</v>
      </c>
      <c r="AP54" s="32">
        <v>0</v>
      </c>
      <c r="AQ54" s="32">
        <v>0</v>
      </c>
      <c r="AR54" s="33">
        <f t="shared" si="7"/>
        <v>0</v>
      </c>
      <c r="AS54" s="33">
        <f t="shared" si="8"/>
        <v>1.167174158800961</v>
      </c>
      <c r="AT54" s="33">
        <f t="shared" si="9"/>
        <v>0</v>
      </c>
      <c r="AU54" s="33">
        <f t="shared" si="10"/>
        <v>0</v>
      </c>
      <c r="AV54" s="33">
        <f t="shared" si="11"/>
        <v>0</v>
      </c>
      <c r="AW54" s="33">
        <f t="shared" si="12"/>
        <v>0</v>
      </c>
      <c r="AX54" s="33">
        <f t="shared" si="13"/>
        <v>0</v>
      </c>
      <c r="AY54" s="33">
        <f t="shared" si="14"/>
        <v>0</v>
      </c>
      <c r="AZ54" s="33">
        <f t="shared" si="15"/>
        <v>0</v>
      </c>
      <c r="BA54" s="33">
        <f t="shared" si="16"/>
        <v>0</v>
      </c>
    </row>
    <row r="55" spans="1:53" ht="47.25" x14ac:dyDescent="0.25">
      <c r="A55" s="3" t="s">
        <v>126</v>
      </c>
      <c r="B55" s="4" t="s">
        <v>127</v>
      </c>
      <c r="C55" s="5" t="s">
        <v>76</v>
      </c>
      <c r="D55" s="6">
        <f t="shared" ref="D55:AQ55" si="28">D56+D62+D65+D76</f>
        <v>0</v>
      </c>
      <c r="E55" s="26">
        <f t="shared" si="28"/>
        <v>0</v>
      </c>
      <c r="F55" s="6">
        <f t="shared" si="28"/>
        <v>0</v>
      </c>
      <c r="G55" s="6">
        <f t="shared" si="28"/>
        <v>0</v>
      </c>
      <c r="H55" s="6">
        <f t="shared" si="28"/>
        <v>0</v>
      </c>
      <c r="I55" s="6">
        <f t="shared" si="28"/>
        <v>0</v>
      </c>
      <c r="J55" s="6">
        <f t="shared" si="28"/>
        <v>0</v>
      </c>
      <c r="K55" s="6">
        <f t="shared" si="28"/>
        <v>0</v>
      </c>
      <c r="L55" s="6">
        <f t="shared" si="28"/>
        <v>0</v>
      </c>
      <c r="M55" s="6">
        <f t="shared" si="28"/>
        <v>0</v>
      </c>
      <c r="N55" s="6">
        <f t="shared" si="28"/>
        <v>0</v>
      </c>
      <c r="O55" s="7">
        <f t="shared" si="28"/>
        <v>0</v>
      </c>
      <c r="P55" s="6">
        <f t="shared" si="28"/>
        <v>0</v>
      </c>
      <c r="Q55" s="6">
        <f t="shared" si="28"/>
        <v>0</v>
      </c>
      <c r="R55" s="6">
        <f t="shared" si="28"/>
        <v>0</v>
      </c>
      <c r="S55" s="6">
        <f t="shared" si="28"/>
        <v>0</v>
      </c>
      <c r="T55" s="6">
        <f t="shared" si="28"/>
        <v>0</v>
      </c>
      <c r="U55" s="6">
        <f t="shared" si="28"/>
        <v>0</v>
      </c>
      <c r="V55" s="6">
        <f t="shared" si="28"/>
        <v>0</v>
      </c>
      <c r="W55" s="6">
        <f t="shared" si="28"/>
        <v>0</v>
      </c>
      <c r="X55" s="6">
        <f t="shared" si="28"/>
        <v>0</v>
      </c>
      <c r="Y55" s="6">
        <f t="shared" si="28"/>
        <v>0</v>
      </c>
      <c r="Z55" s="6">
        <f t="shared" si="28"/>
        <v>0</v>
      </c>
      <c r="AA55" s="6">
        <f t="shared" si="28"/>
        <v>0</v>
      </c>
      <c r="AB55" s="6">
        <f t="shared" si="28"/>
        <v>0</v>
      </c>
      <c r="AC55" s="6">
        <f t="shared" si="28"/>
        <v>0</v>
      </c>
      <c r="AD55" s="6">
        <f t="shared" si="28"/>
        <v>0</v>
      </c>
      <c r="AE55" s="6">
        <f t="shared" si="28"/>
        <v>0</v>
      </c>
      <c r="AF55" s="6">
        <f t="shared" si="28"/>
        <v>0</v>
      </c>
      <c r="AG55" s="6">
        <f t="shared" si="28"/>
        <v>0</v>
      </c>
      <c r="AH55" s="6">
        <f t="shared" si="28"/>
        <v>0</v>
      </c>
      <c r="AI55" s="6">
        <f t="shared" si="28"/>
        <v>0</v>
      </c>
      <c r="AJ55" s="6">
        <f t="shared" si="28"/>
        <v>0</v>
      </c>
      <c r="AK55" s="6">
        <f t="shared" si="28"/>
        <v>0</v>
      </c>
      <c r="AL55" s="6">
        <f t="shared" si="28"/>
        <v>0</v>
      </c>
      <c r="AM55" s="6">
        <f t="shared" si="28"/>
        <v>0</v>
      </c>
      <c r="AN55" s="6">
        <f t="shared" si="28"/>
        <v>0</v>
      </c>
      <c r="AO55" s="6">
        <f t="shared" si="28"/>
        <v>0</v>
      </c>
      <c r="AP55" s="6">
        <f t="shared" si="28"/>
        <v>0</v>
      </c>
      <c r="AQ55" s="6">
        <f t="shared" si="28"/>
        <v>0</v>
      </c>
      <c r="AR55" s="7">
        <f t="shared" si="7"/>
        <v>0</v>
      </c>
      <c r="AS55" s="7">
        <f t="shared" si="8"/>
        <v>0</v>
      </c>
      <c r="AT55" s="7">
        <f t="shared" si="9"/>
        <v>0</v>
      </c>
      <c r="AU55" s="7">
        <f t="shared" si="10"/>
        <v>0</v>
      </c>
      <c r="AV55" s="7">
        <f t="shared" si="11"/>
        <v>0</v>
      </c>
      <c r="AW55" s="7">
        <f t="shared" si="12"/>
        <v>0</v>
      </c>
      <c r="AX55" s="7">
        <f t="shared" si="13"/>
        <v>0</v>
      </c>
      <c r="AY55" s="7">
        <f t="shared" si="14"/>
        <v>0</v>
      </c>
      <c r="AZ55" s="7">
        <f t="shared" si="15"/>
        <v>0</v>
      </c>
      <c r="BA55" s="7">
        <f t="shared" si="16"/>
        <v>0</v>
      </c>
    </row>
    <row r="56" spans="1:53" ht="78.75" x14ac:dyDescent="0.25">
      <c r="A56" s="3" t="s">
        <v>128</v>
      </c>
      <c r="B56" s="4" t="s">
        <v>129</v>
      </c>
      <c r="C56" s="5" t="s">
        <v>76</v>
      </c>
      <c r="D56" s="6">
        <f>D57+D58</f>
        <v>0</v>
      </c>
      <c r="E56" s="7">
        <f t="shared" ref="E56:AQ56" si="29">E57+E58</f>
        <v>0</v>
      </c>
      <c r="F56" s="6">
        <f t="shared" si="29"/>
        <v>0</v>
      </c>
      <c r="G56" s="6">
        <f t="shared" si="29"/>
        <v>0</v>
      </c>
      <c r="H56" s="6">
        <f t="shared" si="29"/>
        <v>0</v>
      </c>
      <c r="I56" s="6">
        <f t="shared" si="29"/>
        <v>0</v>
      </c>
      <c r="J56" s="6">
        <f t="shared" si="29"/>
        <v>0</v>
      </c>
      <c r="K56" s="6">
        <f t="shared" si="29"/>
        <v>0</v>
      </c>
      <c r="L56" s="6">
        <f t="shared" si="29"/>
        <v>0</v>
      </c>
      <c r="M56" s="6">
        <f t="shared" si="29"/>
        <v>0</v>
      </c>
      <c r="N56" s="6">
        <f t="shared" si="29"/>
        <v>0</v>
      </c>
      <c r="O56" s="7">
        <f t="shared" si="29"/>
        <v>0</v>
      </c>
      <c r="P56" s="6">
        <f t="shared" si="29"/>
        <v>0</v>
      </c>
      <c r="Q56" s="6">
        <f t="shared" si="29"/>
        <v>0</v>
      </c>
      <c r="R56" s="6">
        <f t="shared" si="29"/>
        <v>0</v>
      </c>
      <c r="S56" s="6">
        <f t="shared" si="29"/>
        <v>0</v>
      </c>
      <c r="T56" s="6">
        <f t="shared" si="29"/>
        <v>0</v>
      </c>
      <c r="U56" s="6">
        <f t="shared" si="29"/>
        <v>0</v>
      </c>
      <c r="V56" s="6">
        <f t="shared" si="29"/>
        <v>0</v>
      </c>
      <c r="W56" s="6">
        <f t="shared" si="29"/>
        <v>0</v>
      </c>
      <c r="X56" s="6">
        <f t="shared" si="29"/>
        <v>0</v>
      </c>
      <c r="Y56" s="6">
        <f t="shared" si="29"/>
        <v>0</v>
      </c>
      <c r="Z56" s="6">
        <f t="shared" si="29"/>
        <v>0</v>
      </c>
      <c r="AA56" s="6">
        <f t="shared" si="29"/>
        <v>0</v>
      </c>
      <c r="AB56" s="6">
        <f t="shared" si="29"/>
        <v>0</v>
      </c>
      <c r="AC56" s="6">
        <f t="shared" si="29"/>
        <v>0</v>
      </c>
      <c r="AD56" s="6">
        <f t="shared" si="29"/>
        <v>0</v>
      </c>
      <c r="AE56" s="6">
        <f t="shared" si="29"/>
        <v>0</v>
      </c>
      <c r="AF56" s="6">
        <f t="shared" si="29"/>
        <v>0</v>
      </c>
      <c r="AG56" s="6">
        <f t="shared" si="29"/>
        <v>0</v>
      </c>
      <c r="AH56" s="6">
        <f t="shared" si="29"/>
        <v>0</v>
      </c>
      <c r="AI56" s="6">
        <f t="shared" si="29"/>
        <v>0</v>
      </c>
      <c r="AJ56" s="6">
        <f t="shared" si="29"/>
        <v>0</v>
      </c>
      <c r="AK56" s="6">
        <f t="shared" si="29"/>
        <v>0</v>
      </c>
      <c r="AL56" s="6">
        <f t="shared" si="29"/>
        <v>0</v>
      </c>
      <c r="AM56" s="6">
        <f t="shared" si="29"/>
        <v>0</v>
      </c>
      <c r="AN56" s="6">
        <f t="shared" si="29"/>
        <v>0</v>
      </c>
      <c r="AO56" s="6">
        <f t="shared" si="29"/>
        <v>0</v>
      </c>
      <c r="AP56" s="6">
        <f t="shared" si="29"/>
        <v>0</v>
      </c>
      <c r="AQ56" s="6">
        <f t="shared" si="29"/>
        <v>0</v>
      </c>
      <c r="AR56" s="7">
        <f t="shared" si="7"/>
        <v>0</v>
      </c>
      <c r="AS56" s="7">
        <f t="shared" si="8"/>
        <v>0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0</v>
      </c>
      <c r="AY56" s="7">
        <f t="shared" si="14"/>
        <v>0</v>
      </c>
      <c r="AZ56" s="7">
        <f t="shared" si="15"/>
        <v>0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78.75" x14ac:dyDescent="0.25">
      <c r="A58" s="3" t="s">
        <v>132</v>
      </c>
      <c r="B58" s="4" t="s">
        <v>133</v>
      </c>
      <c r="C58" s="5" t="s">
        <v>76</v>
      </c>
      <c r="D58" s="6">
        <f>D59+D60+D61</f>
        <v>0</v>
      </c>
      <c r="E58" s="6">
        <f t="shared" ref="E58:BA58" si="30">E59+E60+E61</f>
        <v>0</v>
      </c>
      <c r="F58" s="6">
        <f t="shared" si="30"/>
        <v>0</v>
      </c>
      <c r="G58" s="6">
        <f t="shared" si="30"/>
        <v>0</v>
      </c>
      <c r="H58" s="6">
        <f t="shared" si="30"/>
        <v>0</v>
      </c>
      <c r="I58" s="6">
        <f t="shared" si="30"/>
        <v>0</v>
      </c>
      <c r="J58" s="6">
        <f t="shared" si="30"/>
        <v>0</v>
      </c>
      <c r="K58" s="6">
        <f t="shared" si="30"/>
        <v>0</v>
      </c>
      <c r="L58" s="6">
        <f t="shared" si="30"/>
        <v>0</v>
      </c>
      <c r="M58" s="6">
        <f t="shared" si="30"/>
        <v>0</v>
      </c>
      <c r="N58" s="6">
        <f t="shared" si="30"/>
        <v>0</v>
      </c>
      <c r="O58" s="6">
        <f t="shared" si="30"/>
        <v>0</v>
      </c>
      <c r="P58" s="6">
        <f t="shared" si="30"/>
        <v>0</v>
      </c>
      <c r="Q58" s="6">
        <f t="shared" si="30"/>
        <v>0</v>
      </c>
      <c r="R58" s="6">
        <f t="shared" si="30"/>
        <v>0</v>
      </c>
      <c r="S58" s="6">
        <f t="shared" si="30"/>
        <v>0</v>
      </c>
      <c r="T58" s="6">
        <f t="shared" si="30"/>
        <v>0</v>
      </c>
      <c r="U58" s="6">
        <f t="shared" si="30"/>
        <v>0</v>
      </c>
      <c r="V58" s="6">
        <f t="shared" si="30"/>
        <v>0</v>
      </c>
      <c r="W58" s="6">
        <f t="shared" si="30"/>
        <v>0</v>
      </c>
      <c r="X58" s="6">
        <f t="shared" si="30"/>
        <v>0</v>
      </c>
      <c r="Y58" s="6">
        <f t="shared" si="30"/>
        <v>0</v>
      </c>
      <c r="Z58" s="6">
        <f t="shared" si="30"/>
        <v>0</v>
      </c>
      <c r="AA58" s="6">
        <f t="shared" si="30"/>
        <v>0</v>
      </c>
      <c r="AB58" s="6">
        <f t="shared" si="30"/>
        <v>0</v>
      </c>
      <c r="AC58" s="6">
        <f t="shared" si="30"/>
        <v>0</v>
      </c>
      <c r="AD58" s="6">
        <f t="shared" si="30"/>
        <v>0</v>
      </c>
      <c r="AE58" s="6">
        <f t="shared" si="30"/>
        <v>0</v>
      </c>
      <c r="AF58" s="6">
        <f t="shared" si="30"/>
        <v>0</v>
      </c>
      <c r="AG58" s="6">
        <f t="shared" si="30"/>
        <v>0</v>
      </c>
      <c r="AH58" s="6">
        <f t="shared" si="30"/>
        <v>0</v>
      </c>
      <c r="AI58" s="6">
        <f t="shared" si="30"/>
        <v>0</v>
      </c>
      <c r="AJ58" s="6">
        <f t="shared" si="30"/>
        <v>0</v>
      </c>
      <c r="AK58" s="6">
        <f t="shared" si="30"/>
        <v>0</v>
      </c>
      <c r="AL58" s="6">
        <f t="shared" si="30"/>
        <v>0</v>
      </c>
      <c r="AM58" s="6">
        <f t="shared" si="30"/>
        <v>0</v>
      </c>
      <c r="AN58" s="6">
        <f t="shared" si="30"/>
        <v>0</v>
      </c>
      <c r="AO58" s="6">
        <f t="shared" si="30"/>
        <v>0</v>
      </c>
      <c r="AP58" s="6">
        <f t="shared" si="30"/>
        <v>0</v>
      </c>
      <c r="AQ58" s="6">
        <f t="shared" si="30"/>
        <v>0</v>
      </c>
      <c r="AR58" s="6">
        <f t="shared" si="30"/>
        <v>0</v>
      </c>
      <c r="AS58" s="6">
        <f t="shared" si="30"/>
        <v>0</v>
      </c>
      <c r="AT58" s="6">
        <f t="shared" si="30"/>
        <v>0</v>
      </c>
      <c r="AU58" s="6">
        <f t="shared" si="30"/>
        <v>0</v>
      </c>
      <c r="AV58" s="6">
        <f t="shared" si="30"/>
        <v>0</v>
      </c>
      <c r="AW58" s="6">
        <f t="shared" si="30"/>
        <v>0</v>
      </c>
      <c r="AX58" s="6">
        <f t="shared" si="30"/>
        <v>0</v>
      </c>
      <c r="AY58" s="6">
        <f t="shared" si="30"/>
        <v>0</v>
      </c>
      <c r="AZ58" s="6">
        <f t="shared" si="30"/>
        <v>0</v>
      </c>
      <c r="BA58" s="6">
        <f t="shared" si="30"/>
        <v>0</v>
      </c>
    </row>
    <row r="59" spans="1:53" s="34" customFormat="1" ht="78.75" x14ac:dyDescent="0.25">
      <c r="A59" s="30" t="s">
        <v>186</v>
      </c>
      <c r="B59" s="36" t="s">
        <v>194</v>
      </c>
      <c r="C59" s="31" t="s">
        <v>195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2">
        <v>0</v>
      </c>
      <c r="AF59" s="32">
        <v>0</v>
      </c>
      <c r="AG59" s="32">
        <v>0</v>
      </c>
      <c r="AH59" s="32">
        <v>0</v>
      </c>
      <c r="AI59" s="44">
        <v>0</v>
      </c>
      <c r="AJ59" s="32">
        <v>0</v>
      </c>
      <c r="AK59" s="32">
        <v>0</v>
      </c>
      <c r="AL59" s="32">
        <v>0</v>
      </c>
      <c r="AM59" s="32">
        <v>0</v>
      </c>
      <c r="AN59" s="32">
        <v>0</v>
      </c>
      <c r="AO59" s="32">
        <v>0</v>
      </c>
      <c r="AP59" s="32">
        <v>0</v>
      </c>
      <c r="AQ59" s="32">
        <v>0</v>
      </c>
      <c r="AR59" s="33">
        <f t="shared" si="7"/>
        <v>0</v>
      </c>
      <c r="AS59" s="33">
        <f t="shared" si="8"/>
        <v>0</v>
      </c>
      <c r="AT59" s="33">
        <f t="shared" si="9"/>
        <v>0</v>
      </c>
      <c r="AU59" s="33">
        <f t="shared" si="10"/>
        <v>0</v>
      </c>
      <c r="AV59" s="33">
        <f t="shared" si="11"/>
        <v>0</v>
      </c>
      <c r="AW59" s="33">
        <f t="shared" si="12"/>
        <v>0</v>
      </c>
      <c r="AX59" s="33">
        <f t="shared" si="13"/>
        <v>0</v>
      </c>
      <c r="AY59" s="33">
        <f t="shared" si="14"/>
        <v>0</v>
      </c>
      <c r="AZ59" s="33">
        <f t="shared" si="15"/>
        <v>0</v>
      </c>
      <c r="BA59" s="33">
        <f t="shared" si="16"/>
        <v>0</v>
      </c>
    </row>
    <row r="60" spans="1:53" s="34" customFormat="1" ht="94.5" x14ac:dyDescent="0.25">
      <c r="A60" s="30" t="s">
        <v>185</v>
      </c>
      <c r="B60" s="36" t="s">
        <v>179</v>
      </c>
      <c r="C60" s="31" t="s">
        <v>196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3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44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3">
        <f t="shared" si="7"/>
        <v>0</v>
      </c>
      <c r="AS60" s="33">
        <f t="shared" si="8"/>
        <v>0</v>
      </c>
      <c r="AT60" s="33">
        <f t="shared" si="9"/>
        <v>0</v>
      </c>
      <c r="AU60" s="33">
        <f t="shared" si="10"/>
        <v>0</v>
      </c>
      <c r="AV60" s="33">
        <f t="shared" si="11"/>
        <v>0</v>
      </c>
      <c r="AW60" s="33">
        <f t="shared" si="12"/>
        <v>0</v>
      </c>
      <c r="AX60" s="33">
        <f t="shared" si="13"/>
        <v>0</v>
      </c>
      <c r="AY60" s="33">
        <f t="shared" si="14"/>
        <v>0</v>
      </c>
      <c r="AZ60" s="33">
        <f t="shared" si="15"/>
        <v>0</v>
      </c>
      <c r="BA60" s="33">
        <f t="shared" si="16"/>
        <v>0</v>
      </c>
    </row>
    <row r="61" spans="1:53" s="34" customFormat="1" ht="110.25" x14ac:dyDescent="0.25">
      <c r="A61" s="30" t="s">
        <v>184</v>
      </c>
      <c r="B61" s="36" t="s">
        <v>180</v>
      </c>
      <c r="C61" s="31" t="s">
        <v>197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44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3">
        <f t="shared" si="7"/>
        <v>0</v>
      </c>
      <c r="AS61" s="33">
        <f t="shared" si="8"/>
        <v>0</v>
      </c>
      <c r="AT61" s="33">
        <f t="shared" si="9"/>
        <v>0</v>
      </c>
      <c r="AU61" s="33">
        <f t="shared" si="10"/>
        <v>0</v>
      </c>
      <c r="AV61" s="33">
        <f t="shared" si="11"/>
        <v>0</v>
      </c>
      <c r="AW61" s="33">
        <f t="shared" si="12"/>
        <v>0</v>
      </c>
      <c r="AX61" s="33">
        <f t="shared" si="13"/>
        <v>0</v>
      </c>
      <c r="AY61" s="33">
        <f t="shared" si="14"/>
        <v>0</v>
      </c>
      <c r="AZ61" s="33">
        <f t="shared" si="15"/>
        <v>0</v>
      </c>
      <c r="BA61" s="33">
        <f t="shared" si="16"/>
        <v>0</v>
      </c>
    </row>
    <row r="62" spans="1:53" ht="47.25" x14ac:dyDescent="0.25">
      <c r="A62" s="3" t="s">
        <v>134</v>
      </c>
      <c r="B62" s="4" t="s">
        <v>135</v>
      </c>
      <c r="C62" s="5" t="s">
        <v>76</v>
      </c>
      <c r="D62" s="6">
        <f>D63+D64</f>
        <v>0</v>
      </c>
      <c r="E62" s="6">
        <f t="shared" ref="E62:AQ62" si="31">E63+E64</f>
        <v>0</v>
      </c>
      <c r="F62" s="6">
        <f t="shared" si="31"/>
        <v>0</v>
      </c>
      <c r="G62" s="6">
        <f t="shared" si="31"/>
        <v>0</v>
      </c>
      <c r="H62" s="6">
        <f t="shared" si="31"/>
        <v>0</v>
      </c>
      <c r="I62" s="6">
        <f t="shared" si="31"/>
        <v>0</v>
      </c>
      <c r="J62" s="6">
        <f t="shared" si="31"/>
        <v>0</v>
      </c>
      <c r="K62" s="6">
        <f t="shared" si="31"/>
        <v>0</v>
      </c>
      <c r="L62" s="6">
        <f t="shared" si="31"/>
        <v>0</v>
      </c>
      <c r="M62" s="6">
        <f t="shared" si="31"/>
        <v>0</v>
      </c>
      <c r="N62" s="6">
        <f t="shared" si="31"/>
        <v>0</v>
      </c>
      <c r="O62" s="6">
        <f t="shared" si="31"/>
        <v>0</v>
      </c>
      <c r="P62" s="6">
        <f t="shared" si="31"/>
        <v>0</v>
      </c>
      <c r="Q62" s="6">
        <f t="shared" si="31"/>
        <v>0</v>
      </c>
      <c r="R62" s="6">
        <f t="shared" si="31"/>
        <v>0</v>
      </c>
      <c r="S62" s="6">
        <f t="shared" si="31"/>
        <v>0</v>
      </c>
      <c r="T62" s="6">
        <f t="shared" si="31"/>
        <v>0</v>
      </c>
      <c r="U62" s="6">
        <f t="shared" si="31"/>
        <v>0</v>
      </c>
      <c r="V62" s="6">
        <f t="shared" si="31"/>
        <v>0</v>
      </c>
      <c r="W62" s="6">
        <f t="shared" si="31"/>
        <v>0</v>
      </c>
      <c r="X62" s="6">
        <f t="shared" si="31"/>
        <v>0</v>
      </c>
      <c r="Y62" s="6">
        <f t="shared" si="31"/>
        <v>0</v>
      </c>
      <c r="Z62" s="6">
        <f t="shared" si="31"/>
        <v>0</v>
      </c>
      <c r="AA62" s="6">
        <f t="shared" si="31"/>
        <v>0</v>
      </c>
      <c r="AB62" s="6">
        <f t="shared" si="31"/>
        <v>0</v>
      </c>
      <c r="AC62" s="6">
        <f t="shared" si="31"/>
        <v>0</v>
      </c>
      <c r="AD62" s="6">
        <f t="shared" si="31"/>
        <v>0</v>
      </c>
      <c r="AE62" s="6">
        <f t="shared" si="31"/>
        <v>0</v>
      </c>
      <c r="AF62" s="6">
        <f t="shared" si="31"/>
        <v>0</v>
      </c>
      <c r="AG62" s="6">
        <f t="shared" si="31"/>
        <v>0</v>
      </c>
      <c r="AH62" s="6">
        <f t="shared" si="31"/>
        <v>0</v>
      </c>
      <c r="AI62" s="6">
        <f t="shared" si="31"/>
        <v>0</v>
      </c>
      <c r="AJ62" s="6">
        <f t="shared" si="31"/>
        <v>0</v>
      </c>
      <c r="AK62" s="6">
        <f t="shared" si="31"/>
        <v>0</v>
      </c>
      <c r="AL62" s="6">
        <f t="shared" si="31"/>
        <v>0</v>
      </c>
      <c r="AM62" s="6">
        <f t="shared" si="31"/>
        <v>0</v>
      </c>
      <c r="AN62" s="6">
        <f t="shared" si="31"/>
        <v>0</v>
      </c>
      <c r="AO62" s="6">
        <f t="shared" si="31"/>
        <v>0</v>
      </c>
      <c r="AP62" s="6">
        <f t="shared" si="31"/>
        <v>0</v>
      </c>
      <c r="AQ62" s="6">
        <f t="shared" si="31"/>
        <v>0</v>
      </c>
      <c r="AR62" s="7">
        <f t="shared" si="7"/>
        <v>0</v>
      </c>
      <c r="AS62" s="7">
        <f t="shared" si="8"/>
        <v>0</v>
      </c>
      <c r="AT62" s="7">
        <f t="shared" si="9"/>
        <v>0</v>
      </c>
      <c r="AU62" s="7">
        <f t="shared" si="10"/>
        <v>0</v>
      </c>
      <c r="AV62" s="7">
        <f t="shared" si="11"/>
        <v>0</v>
      </c>
      <c r="AW62" s="7">
        <f t="shared" si="12"/>
        <v>0</v>
      </c>
      <c r="AX62" s="7">
        <f t="shared" si="13"/>
        <v>0</v>
      </c>
      <c r="AY62" s="7">
        <f t="shared" si="14"/>
        <v>0</v>
      </c>
      <c r="AZ62" s="7">
        <f t="shared" si="15"/>
        <v>0</v>
      </c>
      <c r="BA62" s="7">
        <f t="shared" si="16"/>
        <v>0</v>
      </c>
    </row>
    <row r="63" spans="1:53" ht="31.5" x14ac:dyDescent="0.25">
      <c r="A63" s="3" t="s">
        <v>136</v>
      </c>
      <c r="B63" s="4" t="s">
        <v>137</v>
      </c>
      <c r="C63" s="5" t="s">
        <v>76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si="7"/>
        <v>0</v>
      </c>
      <c r="AS63" s="7">
        <f t="shared" si="8"/>
        <v>0</v>
      </c>
      <c r="AT63" s="7">
        <f t="shared" si="9"/>
        <v>0</v>
      </c>
      <c r="AU63" s="7">
        <f t="shared" si="10"/>
        <v>0</v>
      </c>
      <c r="AV63" s="7">
        <f t="shared" si="11"/>
        <v>0</v>
      </c>
      <c r="AW63" s="7">
        <f t="shared" si="12"/>
        <v>0</v>
      </c>
      <c r="AX63" s="7">
        <f t="shared" si="13"/>
        <v>0</v>
      </c>
      <c r="AY63" s="7">
        <f t="shared" si="14"/>
        <v>0</v>
      </c>
      <c r="AZ63" s="7">
        <f t="shared" si="15"/>
        <v>0</v>
      </c>
      <c r="BA63" s="7">
        <f t="shared" si="16"/>
        <v>0</v>
      </c>
    </row>
    <row r="64" spans="1:53" ht="47.25" x14ac:dyDescent="0.25">
      <c r="A64" s="3" t="s">
        <v>138</v>
      </c>
      <c r="B64" s="35" t="s">
        <v>139</v>
      </c>
      <c r="C64" s="5" t="s">
        <v>76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7">
        <f t="shared" si="7"/>
        <v>0</v>
      </c>
      <c r="AS64" s="7">
        <f t="shared" si="8"/>
        <v>0</v>
      </c>
      <c r="AT64" s="7">
        <f t="shared" si="9"/>
        <v>0</v>
      </c>
      <c r="AU64" s="7">
        <f t="shared" si="10"/>
        <v>0</v>
      </c>
      <c r="AV64" s="7">
        <f t="shared" si="11"/>
        <v>0</v>
      </c>
      <c r="AW64" s="7">
        <f t="shared" si="12"/>
        <v>0</v>
      </c>
      <c r="AX64" s="7">
        <f t="shared" si="13"/>
        <v>0</v>
      </c>
      <c r="AY64" s="7">
        <f t="shared" si="14"/>
        <v>0</v>
      </c>
      <c r="AZ64" s="7">
        <f t="shared" si="15"/>
        <v>0</v>
      </c>
      <c r="BA64" s="7">
        <f t="shared" si="16"/>
        <v>0</v>
      </c>
    </row>
    <row r="65" spans="1:53" ht="47.25" x14ac:dyDescent="0.25">
      <c r="A65" s="3" t="s">
        <v>140</v>
      </c>
      <c r="B65" s="35" t="s">
        <v>141</v>
      </c>
      <c r="C65" s="5" t="s">
        <v>76</v>
      </c>
      <c r="D65" s="6">
        <f t="shared" ref="D65:AQ65" si="32">D66+D67+D68+D69+D70+D73+D74+D75</f>
        <v>0</v>
      </c>
      <c r="E65" s="26">
        <f t="shared" si="32"/>
        <v>0</v>
      </c>
      <c r="F65" s="6">
        <f t="shared" si="32"/>
        <v>0</v>
      </c>
      <c r="G65" s="6">
        <f t="shared" si="32"/>
        <v>0</v>
      </c>
      <c r="H65" s="6">
        <f t="shared" si="32"/>
        <v>0</v>
      </c>
      <c r="I65" s="6">
        <f t="shared" si="32"/>
        <v>0</v>
      </c>
      <c r="J65" s="6">
        <f t="shared" si="32"/>
        <v>0</v>
      </c>
      <c r="K65" s="6">
        <f t="shared" si="32"/>
        <v>0</v>
      </c>
      <c r="L65" s="6">
        <f t="shared" si="32"/>
        <v>0</v>
      </c>
      <c r="M65" s="6">
        <f t="shared" si="32"/>
        <v>0</v>
      </c>
      <c r="N65" s="6">
        <f t="shared" si="32"/>
        <v>0</v>
      </c>
      <c r="O65" s="6">
        <f t="shared" si="32"/>
        <v>0</v>
      </c>
      <c r="P65" s="6">
        <f t="shared" si="32"/>
        <v>0</v>
      </c>
      <c r="Q65" s="6">
        <f t="shared" si="32"/>
        <v>0</v>
      </c>
      <c r="R65" s="6">
        <f t="shared" si="32"/>
        <v>0</v>
      </c>
      <c r="S65" s="6">
        <f t="shared" si="32"/>
        <v>0</v>
      </c>
      <c r="T65" s="6">
        <f t="shared" si="32"/>
        <v>0</v>
      </c>
      <c r="U65" s="6">
        <f t="shared" si="32"/>
        <v>0</v>
      </c>
      <c r="V65" s="6">
        <f t="shared" si="32"/>
        <v>0</v>
      </c>
      <c r="W65" s="6">
        <f t="shared" si="32"/>
        <v>0</v>
      </c>
      <c r="X65" s="6">
        <f t="shared" si="32"/>
        <v>0</v>
      </c>
      <c r="Y65" s="6">
        <f t="shared" si="32"/>
        <v>0</v>
      </c>
      <c r="Z65" s="6">
        <f t="shared" si="32"/>
        <v>0</v>
      </c>
      <c r="AA65" s="6">
        <f t="shared" si="32"/>
        <v>0</v>
      </c>
      <c r="AB65" s="6">
        <f t="shared" si="32"/>
        <v>0</v>
      </c>
      <c r="AC65" s="6">
        <f t="shared" si="32"/>
        <v>0</v>
      </c>
      <c r="AD65" s="6">
        <f t="shared" si="32"/>
        <v>0</v>
      </c>
      <c r="AE65" s="6">
        <f t="shared" si="32"/>
        <v>0</v>
      </c>
      <c r="AF65" s="6">
        <f t="shared" si="32"/>
        <v>0</v>
      </c>
      <c r="AG65" s="6">
        <f t="shared" si="32"/>
        <v>0</v>
      </c>
      <c r="AH65" s="6">
        <f t="shared" si="32"/>
        <v>0</v>
      </c>
      <c r="AI65" s="6">
        <f t="shared" si="32"/>
        <v>0</v>
      </c>
      <c r="AJ65" s="6">
        <f t="shared" si="32"/>
        <v>0</v>
      </c>
      <c r="AK65" s="6">
        <f t="shared" si="32"/>
        <v>0</v>
      </c>
      <c r="AL65" s="6">
        <f t="shared" si="32"/>
        <v>0</v>
      </c>
      <c r="AM65" s="6">
        <f t="shared" si="32"/>
        <v>0</v>
      </c>
      <c r="AN65" s="6">
        <f t="shared" si="32"/>
        <v>0</v>
      </c>
      <c r="AO65" s="6">
        <f t="shared" si="32"/>
        <v>0</v>
      </c>
      <c r="AP65" s="6">
        <f t="shared" si="32"/>
        <v>0</v>
      </c>
      <c r="AQ65" s="6">
        <f t="shared" si="32"/>
        <v>0</v>
      </c>
      <c r="AR65" s="7">
        <f t="shared" si="7"/>
        <v>0</v>
      </c>
      <c r="AS65" s="7">
        <f t="shared" si="8"/>
        <v>0</v>
      </c>
      <c r="AT65" s="7">
        <f t="shared" si="9"/>
        <v>0</v>
      </c>
      <c r="AU65" s="7">
        <f t="shared" si="10"/>
        <v>0</v>
      </c>
      <c r="AV65" s="7">
        <f t="shared" si="11"/>
        <v>0</v>
      </c>
      <c r="AW65" s="7">
        <f t="shared" si="12"/>
        <v>0</v>
      </c>
      <c r="AX65" s="7">
        <f t="shared" si="13"/>
        <v>0</v>
      </c>
      <c r="AY65" s="7">
        <f t="shared" si="14"/>
        <v>0</v>
      </c>
      <c r="AZ65" s="7">
        <f t="shared" si="15"/>
        <v>0</v>
      </c>
      <c r="BA65" s="7">
        <f t="shared" si="16"/>
        <v>0</v>
      </c>
    </row>
    <row r="66" spans="1:53" ht="47.25" x14ac:dyDescent="0.25">
      <c r="A66" s="3" t="s">
        <v>142</v>
      </c>
      <c r="B66" s="35" t="s">
        <v>143</v>
      </c>
      <c r="C66" s="5" t="s">
        <v>76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7">
        <f t="shared" si="7"/>
        <v>0</v>
      </c>
      <c r="AS66" s="7">
        <f t="shared" si="8"/>
        <v>0</v>
      </c>
      <c r="AT66" s="7">
        <f t="shared" si="9"/>
        <v>0</v>
      </c>
      <c r="AU66" s="7">
        <f t="shared" si="10"/>
        <v>0</v>
      </c>
      <c r="AV66" s="7">
        <f t="shared" si="11"/>
        <v>0</v>
      </c>
      <c r="AW66" s="7">
        <f t="shared" si="12"/>
        <v>0</v>
      </c>
      <c r="AX66" s="7">
        <f t="shared" si="13"/>
        <v>0</v>
      </c>
      <c r="AY66" s="7">
        <f t="shared" si="14"/>
        <v>0</v>
      </c>
      <c r="AZ66" s="7">
        <f t="shared" si="15"/>
        <v>0</v>
      </c>
      <c r="BA66" s="7">
        <f t="shared" si="16"/>
        <v>0</v>
      </c>
    </row>
    <row r="67" spans="1:53" ht="47.25" x14ac:dyDescent="0.25">
      <c r="A67" s="3" t="s">
        <v>144</v>
      </c>
      <c r="B67" s="35" t="s">
        <v>145</v>
      </c>
      <c r="C67" s="5" t="s">
        <v>76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</row>
    <row r="68" spans="1:53" ht="47.25" x14ac:dyDescent="0.25">
      <c r="A68" s="3" t="s">
        <v>146</v>
      </c>
      <c r="B68" s="35" t="s">
        <v>147</v>
      </c>
      <c r="C68" s="5" t="s">
        <v>76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7">
        <f t="shared" ref="AR68:AR85" si="33">D68+N68+X68+AH68</f>
        <v>0</v>
      </c>
      <c r="AS68" s="7">
        <f t="shared" ref="AS68:AS85" si="34">E68+O68+Y68+AI68</f>
        <v>0</v>
      </c>
      <c r="AT68" s="7">
        <f t="shared" ref="AT68:AT85" si="35">F68+P68+Z68+AJ68</f>
        <v>0</v>
      </c>
      <c r="AU68" s="7">
        <f t="shared" ref="AU68:AU85" si="36">G68+Q68+AA68+AK68</f>
        <v>0</v>
      </c>
      <c r="AV68" s="7">
        <f t="shared" ref="AV68:AV85" si="37">H68+R68+AB68+AL68</f>
        <v>0</v>
      </c>
      <c r="AW68" s="7">
        <f t="shared" ref="AW68:AW85" si="38">I68+S68+AC68+AM68</f>
        <v>0</v>
      </c>
      <c r="AX68" s="7">
        <f t="shared" ref="AX68:AX85" si="39">J68+T68+AD68+AN68</f>
        <v>0</v>
      </c>
      <c r="AY68" s="7">
        <f t="shared" ref="AY68:AY85" si="40">K68+U68+AE68+AO68</f>
        <v>0</v>
      </c>
      <c r="AZ68" s="7">
        <f t="shared" ref="AZ68:AZ85" si="41">L68+V68+AF68+AP68</f>
        <v>0</v>
      </c>
      <c r="BA68" s="7">
        <f t="shared" ref="BA68:BA85" si="42">M68+W68+AG68+AQ68</f>
        <v>0</v>
      </c>
    </row>
    <row r="69" spans="1:53" ht="47.25" x14ac:dyDescent="0.25">
      <c r="A69" s="3" t="s">
        <v>148</v>
      </c>
      <c r="B69" s="35" t="s">
        <v>149</v>
      </c>
      <c r="C69" s="5" t="s">
        <v>76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7">
        <f t="shared" si="33"/>
        <v>0</v>
      </c>
      <c r="AS69" s="7">
        <f t="shared" si="34"/>
        <v>0</v>
      </c>
      <c r="AT69" s="7">
        <f t="shared" si="35"/>
        <v>0</v>
      </c>
      <c r="AU69" s="7">
        <f t="shared" si="36"/>
        <v>0</v>
      </c>
      <c r="AV69" s="7">
        <f t="shared" si="37"/>
        <v>0</v>
      </c>
      <c r="AW69" s="7">
        <f t="shared" si="38"/>
        <v>0</v>
      </c>
      <c r="AX69" s="7">
        <f t="shared" si="39"/>
        <v>0</v>
      </c>
      <c r="AY69" s="7">
        <f t="shared" si="40"/>
        <v>0</v>
      </c>
      <c r="AZ69" s="7">
        <f t="shared" si="41"/>
        <v>0</v>
      </c>
      <c r="BA69" s="7">
        <f t="shared" si="42"/>
        <v>0</v>
      </c>
    </row>
    <row r="70" spans="1:53" ht="63" x14ac:dyDescent="0.25">
      <c r="A70" s="3" t="s">
        <v>150</v>
      </c>
      <c r="B70" s="35" t="s">
        <v>151</v>
      </c>
      <c r="C70" s="5" t="s">
        <v>76</v>
      </c>
      <c r="D70" s="6">
        <f>D71+D72</f>
        <v>0</v>
      </c>
      <c r="E70" s="6">
        <f t="shared" ref="E70:BA70" si="43">E71+E72</f>
        <v>0</v>
      </c>
      <c r="F70" s="6">
        <f t="shared" si="43"/>
        <v>0</v>
      </c>
      <c r="G70" s="6">
        <f t="shared" si="43"/>
        <v>0</v>
      </c>
      <c r="H70" s="6">
        <f t="shared" si="43"/>
        <v>0</v>
      </c>
      <c r="I70" s="6">
        <f t="shared" si="43"/>
        <v>0</v>
      </c>
      <c r="J70" s="6">
        <f t="shared" si="43"/>
        <v>0</v>
      </c>
      <c r="K70" s="6">
        <f t="shared" si="43"/>
        <v>0</v>
      </c>
      <c r="L70" s="6">
        <f t="shared" si="43"/>
        <v>0</v>
      </c>
      <c r="M70" s="6">
        <f t="shared" si="43"/>
        <v>0</v>
      </c>
      <c r="N70" s="6">
        <f t="shared" si="43"/>
        <v>0</v>
      </c>
      <c r="O70" s="6">
        <f t="shared" si="43"/>
        <v>0</v>
      </c>
      <c r="P70" s="6">
        <f t="shared" si="43"/>
        <v>0</v>
      </c>
      <c r="Q70" s="6">
        <f t="shared" si="43"/>
        <v>0</v>
      </c>
      <c r="R70" s="6">
        <f t="shared" si="43"/>
        <v>0</v>
      </c>
      <c r="S70" s="6">
        <f t="shared" si="43"/>
        <v>0</v>
      </c>
      <c r="T70" s="6">
        <f t="shared" si="43"/>
        <v>0</v>
      </c>
      <c r="U70" s="6">
        <f t="shared" si="43"/>
        <v>0</v>
      </c>
      <c r="V70" s="6">
        <f t="shared" si="43"/>
        <v>0</v>
      </c>
      <c r="W70" s="6">
        <f t="shared" si="43"/>
        <v>0</v>
      </c>
      <c r="X70" s="6">
        <f t="shared" si="43"/>
        <v>0</v>
      </c>
      <c r="Y70" s="6">
        <f t="shared" si="43"/>
        <v>0</v>
      </c>
      <c r="Z70" s="6">
        <f t="shared" si="43"/>
        <v>0</v>
      </c>
      <c r="AA70" s="6">
        <f t="shared" si="43"/>
        <v>0</v>
      </c>
      <c r="AB70" s="6">
        <f t="shared" si="43"/>
        <v>0</v>
      </c>
      <c r="AC70" s="6">
        <f t="shared" si="43"/>
        <v>0</v>
      </c>
      <c r="AD70" s="6">
        <f t="shared" si="43"/>
        <v>0</v>
      </c>
      <c r="AE70" s="6">
        <f t="shared" si="43"/>
        <v>0</v>
      </c>
      <c r="AF70" s="6">
        <f t="shared" si="43"/>
        <v>0</v>
      </c>
      <c r="AG70" s="6">
        <f t="shared" si="43"/>
        <v>0</v>
      </c>
      <c r="AH70" s="6">
        <f t="shared" si="43"/>
        <v>0</v>
      </c>
      <c r="AI70" s="6">
        <f t="shared" si="43"/>
        <v>0</v>
      </c>
      <c r="AJ70" s="6">
        <f t="shared" si="43"/>
        <v>0</v>
      </c>
      <c r="AK70" s="6">
        <f t="shared" si="43"/>
        <v>0</v>
      </c>
      <c r="AL70" s="6">
        <f t="shared" si="43"/>
        <v>0</v>
      </c>
      <c r="AM70" s="6">
        <f t="shared" si="43"/>
        <v>0</v>
      </c>
      <c r="AN70" s="6">
        <f t="shared" si="43"/>
        <v>0</v>
      </c>
      <c r="AO70" s="6">
        <f t="shared" si="43"/>
        <v>0</v>
      </c>
      <c r="AP70" s="6">
        <f t="shared" si="43"/>
        <v>0</v>
      </c>
      <c r="AQ70" s="6">
        <f t="shared" si="43"/>
        <v>0</v>
      </c>
      <c r="AR70" s="6">
        <f t="shared" si="43"/>
        <v>0</v>
      </c>
      <c r="AS70" s="6">
        <f t="shared" si="43"/>
        <v>0</v>
      </c>
      <c r="AT70" s="6">
        <f t="shared" si="43"/>
        <v>0</v>
      </c>
      <c r="AU70" s="6">
        <f t="shared" si="43"/>
        <v>0</v>
      </c>
      <c r="AV70" s="6">
        <f t="shared" si="43"/>
        <v>0</v>
      </c>
      <c r="AW70" s="6">
        <f t="shared" si="43"/>
        <v>0</v>
      </c>
      <c r="AX70" s="6">
        <f t="shared" si="43"/>
        <v>0</v>
      </c>
      <c r="AY70" s="6">
        <f t="shared" si="43"/>
        <v>0</v>
      </c>
      <c r="AZ70" s="6">
        <f t="shared" si="43"/>
        <v>0</v>
      </c>
      <c r="BA70" s="6">
        <f t="shared" si="43"/>
        <v>0</v>
      </c>
    </row>
    <row r="71" spans="1:53" s="34" customFormat="1" ht="63" x14ac:dyDescent="0.25">
      <c r="A71" s="30" t="s">
        <v>188</v>
      </c>
      <c r="B71" s="37" t="s">
        <v>176</v>
      </c>
      <c r="C71" s="31" t="s">
        <v>198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2">
        <v>0</v>
      </c>
      <c r="AF71" s="32">
        <v>0</v>
      </c>
      <c r="AG71" s="32">
        <v>0</v>
      </c>
      <c r="AH71" s="32">
        <v>0</v>
      </c>
      <c r="AI71" s="44">
        <v>0</v>
      </c>
      <c r="AJ71" s="32">
        <v>0</v>
      </c>
      <c r="AK71" s="32">
        <v>0</v>
      </c>
      <c r="AL71" s="32">
        <v>0</v>
      </c>
      <c r="AM71" s="32">
        <v>0</v>
      </c>
      <c r="AN71" s="32">
        <v>0</v>
      </c>
      <c r="AO71" s="32">
        <v>0</v>
      </c>
      <c r="AP71" s="32">
        <v>0</v>
      </c>
      <c r="AQ71" s="32">
        <v>0</v>
      </c>
      <c r="AR71" s="33">
        <f t="shared" si="33"/>
        <v>0</v>
      </c>
      <c r="AS71" s="33">
        <f t="shared" si="34"/>
        <v>0</v>
      </c>
      <c r="AT71" s="33">
        <f t="shared" si="35"/>
        <v>0</v>
      </c>
      <c r="AU71" s="33">
        <f t="shared" si="36"/>
        <v>0</v>
      </c>
      <c r="AV71" s="33">
        <f t="shared" si="37"/>
        <v>0</v>
      </c>
      <c r="AW71" s="33">
        <f t="shared" si="38"/>
        <v>0</v>
      </c>
      <c r="AX71" s="33">
        <f t="shared" si="39"/>
        <v>0</v>
      </c>
      <c r="AY71" s="33">
        <f t="shared" si="40"/>
        <v>0</v>
      </c>
      <c r="AZ71" s="33">
        <f t="shared" si="41"/>
        <v>0</v>
      </c>
      <c r="BA71" s="33">
        <f t="shared" si="42"/>
        <v>0</v>
      </c>
    </row>
    <row r="72" spans="1:53" s="34" customFormat="1" ht="63" x14ac:dyDescent="0.25">
      <c r="A72" s="30" t="s">
        <v>187</v>
      </c>
      <c r="B72" s="37" t="s">
        <v>176</v>
      </c>
      <c r="C72" s="31" t="s">
        <v>199</v>
      </c>
      <c r="D72" s="32">
        <v>0</v>
      </c>
      <c r="E72" s="43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2">
        <v>0</v>
      </c>
      <c r="AG72" s="32">
        <v>0</v>
      </c>
      <c r="AH72" s="32">
        <v>0</v>
      </c>
      <c r="AI72" s="44">
        <v>0</v>
      </c>
      <c r="AJ72" s="32">
        <v>0</v>
      </c>
      <c r="AK72" s="32">
        <v>0</v>
      </c>
      <c r="AL72" s="32">
        <v>0</v>
      </c>
      <c r="AM72" s="32">
        <v>0</v>
      </c>
      <c r="AN72" s="32">
        <v>0</v>
      </c>
      <c r="AO72" s="32">
        <v>0</v>
      </c>
      <c r="AP72" s="32">
        <v>0</v>
      </c>
      <c r="AQ72" s="32">
        <v>0</v>
      </c>
      <c r="AR72" s="33">
        <f t="shared" si="33"/>
        <v>0</v>
      </c>
      <c r="AS72" s="33">
        <f t="shared" si="34"/>
        <v>0</v>
      </c>
      <c r="AT72" s="33">
        <f t="shared" si="35"/>
        <v>0</v>
      </c>
      <c r="AU72" s="33">
        <f t="shared" si="36"/>
        <v>0</v>
      </c>
      <c r="AV72" s="33">
        <f t="shared" si="37"/>
        <v>0</v>
      </c>
      <c r="AW72" s="33">
        <f t="shared" si="38"/>
        <v>0</v>
      </c>
      <c r="AX72" s="33">
        <f t="shared" si="39"/>
        <v>0</v>
      </c>
      <c r="AY72" s="33">
        <f t="shared" si="40"/>
        <v>0</v>
      </c>
      <c r="AZ72" s="33">
        <f t="shared" si="41"/>
        <v>0</v>
      </c>
      <c r="BA72" s="33">
        <f t="shared" si="42"/>
        <v>0</v>
      </c>
    </row>
    <row r="73" spans="1:53" ht="63" x14ac:dyDescent="0.25">
      <c r="A73" s="3" t="s">
        <v>152</v>
      </c>
      <c r="B73" s="35" t="s">
        <v>153</v>
      </c>
      <c r="C73" s="5" t="s">
        <v>76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0</v>
      </c>
      <c r="AW73" s="6">
        <v>0</v>
      </c>
      <c r="AX73" s="6">
        <v>0</v>
      </c>
      <c r="AY73" s="6">
        <v>0</v>
      </c>
      <c r="AZ73" s="6">
        <v>0</v>
      </c>
      <c r="BA73" s="6">
        <v>0</v>
      </c>
    </row>
    <row r="74" spans="1:53" ht="63" x14ac:dyDescent="0.25">
      <c r="A74" s="3" t="s">
        <v>154</v>
      </c>
      <c r="B74" s="35" t="s">
        <v>155</v>
      </c>
      <c r="C74" s="5" t="s">
        <v>76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7">
        <f t="shared" si="33"/>
        <v>0</v>
      </c>
      <c r="AS74" s="7">
        <f t="shared" si="34"/>
        <v>0</v>
      </c>
      <c r="AT74" s="7">
        <f t="shared" si="35"/>
        <v>0</v>
      </c>
      <c r="AU74" s="7">
        <f t="shared" si="36"/>
        <v>0</v>
      </c>
      <c r="AV74" s="7">
        <f t="shared" si="37"/>
        <v>0</v>
      </c>
      <c r="AW74" s="7">
        <f t="shared" si="38"/>
        <v>0</v>
      </c>
      <c r="AX74" s="7">
        <f t="shared" si="39"/>
        <v>0</v>
      </c>
      <c r="AY74" s="7">
        <f t="shared" si="40"/>
        <v>0</v>
      </c>
      <c r="AZ74" s="7">
        <f t="shared" si="41"/>
        <v>0</v>
      </c>
      <c r="BA74" s="7">
        <f t="shared" si="42"/>
        <v>0</v>
      </c>
    </row>
    <row r="75" spans="1:53" ht="63" x14ac:dyDescent="0.25">
      <c r="A75" s="3" t="s">
        <v>156</v>
      </c>
      <c r="B75" s="35" t="s">
        <v>157</v>
      </c>
      <c r="C75" s="5" t="s">
        <v>76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7">
        <f t="shared" si="33"/>
        <v>0</v>
      </c>
      <c r="AS75" s="7">
        <f t="shared" si="34"/>
        <v>0</v>
      </c>
      <c r="AT75" s="7">
        <f t="shared" si="35"/>
        <v>0</v>
      </c>
      <c r="AU75" s="7">
        <f t="shared" si="36"/>
        <v>0</v>
      </c>
      <c r="AV75" s="7">
        <f t="shared" si="37"/>
        <v>0</v>
      </c>
      <c r="AW75" s="7">
        <f t="shared" si="38"/>
        <v>0</v>
      </c>
      <c r="AX75" s="7">
        <f t="shared" si="39"/>
        <v>0</v>
      </c>
      <c r="AY75" s="7">
        <f t="shared" si="40"/>
        <v>0</v>
      </c>
      <c r="AZ75" s="7">
        <f t="shared" si="41"/>
        <v>0</v>
      </c>
      <c r="BA75" s="7">
        <f t="shared" si="42"/>
        <v>0</v>
      </c>
    </row>
    <row r="76" spans="1:53" ht="63" x14ac:dyDescent="0.25">
      <c r="A76" s="3" t="s">
        <v>158</v>
      </c>
      <c r="B76" s="35" t="s">
        <v>159</v>
      </c>
      <c r="C76" s="5" t="s">
        <v>76</v>
      </c>
      <c r="D76" s="6">
        <f>D77+D78</f>
        <v>0</v>
      </c>
      <c r="E76" s="6">
        <f t="shared" ref="E76:AQ76" si="44">E77+E78</f>
        <v>0</v>
      </c>
      <c r="F76" s="6">
        <f t="shared" si="44"/>
        <v>0</v>
      </c>
      <c r="G76" s="6">
        <f t="shared" si="44"/>
        <v>0</v>
      </c>
      <c r="H76" s="6">
        <f t="shared" si="44"/>
        <v>0</v>
      </c>
      <c r="I76" s="6">
        <f t="shared" si="44"/>
        <v>0</v>
      </c>
      <c r="J76" s="6">
        <f t="shared" si="44"/>
        <v>0</v>
      </c>
      <c r="K76" s="6">
        <f t="shared" si="44"/>
        <v>0</v>
      </c>
      <c r="L76" s="6">
        <f t="shared" si="44"/>
        <v>0</v>
      </c>
      <c r="M76" s="6">
        <f t="shared" si="44"/>
        <v>0</v>
      </c>
      <c r="N76" s="6">
        <f t="shared" si="44"/>
        <v>0</v>
      </c>
      <c r="O76" s="6">
        <f t="shared" si="44"/>
        <v>0</v>
      </c>
      <c r="P76" s="6">
        <f t="shared" si="44"/>
        <v>0</v>
      </c>
      <c r="Q76" s="6">
        <f t="shared" si="44"/>
        <v>0</v>
      </c>
      <c r="R76" s="6">
        <f t="shared" si="44"/>
        <v>0</v>
      </c>
      <c r="S76" s="6">
        <f t="shared" si="44"/>
        <v>0</v>
      </c>
      <c r="T76" s="6">
        <f t="shared" si="44"/>
        <v>0</v>
      </c>
      <c r="U76" s="6">
        <f t="shared" si="44"/>
        <v>0</v>
      </c>
      <c r="V76" s="6">
        <f t="shared" si="44"/>
        <v>0</v>
      </c>
      <c r="W76" s="6">
        <f t="shared" si="44"/>
        <v>0</v>
      </c>
      <c r="X76" s="6">
        <f t="shared" si="44"/>
        <v>0</v>
      </c>
      <c r="Y76" s="6">
        <f t="shared" si="44"/>
        <v>0</v>
      </c>
      <c r="Z76" s="6">
        <f t="shared" si="44"/>
        <v>0</v>
      </c>
      <c r="AA76" s="6">
        <f t="shared" si="44"/>
        <v>0</v>
      </c>
      <c r="AB76" s="6">
        <f t="shared" si="44"/>
        <v>0</v>
      </c>
      <c r="AC76" s="6">
        <f t="shared" si="44"/>
        <v>0</v>
      </c>
      <c r="AD76" s="6">
        <f t="shared" si="44"/>
        <v>0</v>
      </c>
      <c r="AE76" s="6">
        <f t="shared" si="44"/>
        <v>0</v>
      </c>
      <c r="AF76" s="6">
        <f t="shared" si="44"/>
        <v>0</v>
      </c>
      <c r="AG76" s="6">
        <f t="shared" si="44"/>
        <v>0</v>
      </c>
      <c r="AH76" s="6">
        <f t="shared" si="44"/>
        <v>0</v>
      </c>
      <c r="AI76" s="6">
        <f t="shared" si="44"/>
        <v>0</v>
      </c>
      <c r="AJ76" s="6">
        <f t="shared" si="44"/>
        <v>0</v>
      </c>
      <c r="AK76" s="6">
        <f t="shared" si="44"/>
        <v>0</v>
      </c>
      <c r="AL76" s="6">
        <f t="shared" si="44"/>
        <v>0</v>
      </c>
      <c r="AM76" s="6">
        <f t="shared" si="44"/>
        <v>0</v>
      </c>
      <c r="AN76" s="6">
        <f t="shared" si="44"/>
        <v>0</v>
      </c>
      <c r="AO76" s="6">
        <f t="shared" si="44"/>
        <v>0</v>
      </c>
      <c r="AP76" s="6">
        <f t="shared" si="44"/>
        <v>0</v>
      </c>
      <c r="AQ76" s="6">
        <f t="shared" si="44"/>
        <v>0</v>
      </c>
      <c r="AR76" s="7">
        <f t="shared" si="33"/>
        <v>0</v>
      </c>
      <c r="AS76" s="7">
        <f t="shared" si="34"/>
        <v>0</v>
      </c>
      <c r="AT76" s="7">
        <f t="shared" si="35"/>
        <v>0</v>
      </c>
      <c r="AU76" s="7">
        <f t="shared" si="36"/>
        <v>0</v>
      </c>
      <c r="AV76" s="7">
        <f t="shared" si="37"/>
        <v>0</v>
      </c>
      <c r="AW76" s="7">
        <f t="shared" si="38"/>
        <v>0</v>
      </c>
      <c r="AX76" s="7">
        <f t="shared" si="39"/>
        <v>0</v>
      </c>
      <c r="AY76" s="7">
        <f t="shared" si="40"/>
        <v>0</v>
      </c>
      <c r="AZ76" s="7">
        <f t="shared" si="41"/>
        <v>0</v>
      </c>
      <c r="BA76" s="7">
        <f t="shared" si="42"/>
        <v>0</v>
      </c>
    </row>
    <row r="77" spans="1:53" ht="47.25" x14ac:dyDescent="0.25">
      <c r="A77" s="3" t="s">
        <v>160</v>
      </c>
      <c r="B77" s="35" t="s">
        <v>161</v>
      </c>
      <c r="C77" s="5" t="s">
        <v>76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33"/>
        <v>0</v>
      </c>
      <c r="AS77" s="7">
        <f t="shared" si="34"/>
        <v>0</v>
      </c>
      <c r="AT77" s="7">
        <f t="shared" si="35"/>
        <v>0</v>
      </c>
      <c r="AU77" s="7">
        <f t="shared" si="36"/>
        <v>0</v>
      </c>
      <c r="AV77" s="7">
        <f t="shared" si="37"/>
        <v>0</v>
      </c>
      <c r="AW77" s="7">
        <f t="shared" si="38"/>
        <v>0</v>
      </c>
      <c r="AX77" s="7">
        <f t="shared" si="39"/>
        <v>0</v>
      </c>
      <c r="AY77" s="7">
        <f t="shared" si="40"/>
        <v>0</v>
      </c>
      <c r="AZ77" s="7">
        <f t="shared" si="41"/>
        <v>0</v>
      </c>
      <c r="BA77" s="7">
        <f t="shared" si="42"/>
        <v>0</v>
      </c>
    </row>
    <row r="78" spans="1:53" ht="63" x14ac:dyDescent="0.25">
      <c r="A78" s="3" t="s">
        <v>162</v>
      </c>
      <c r="B78" s="35" t="s">
        <v>163</v>
      </c>
      <c r="C78" s="5" t="s">
        <v>76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33"/>
        <v>0</v>
      </c>
      <c r="AS78" s="7">
        <f t="shared" si="34"/>
        <v>0</v>
      </c>
      <c r="AT78" s="7">
        <f t="shared" si="35"/>
        <v>0</v>
      </c>
      <c r="AU78" s="7">
        <f t="shared" si="36"/>
        <v>0</v>
      </c>
      <c r="AV78" s="7">
        <f t="shared" si="37"/>
        <v>0</v>
      </c>
      <c r="AW78" s="7">
        <f t="shared" si="38"/>
        <v>0</v>
      </c>
      <c r="AX78" s="7">
        <f t="shared" si="39"/>
        <v>0</v>
      </c>
      <c r="AY78" s="7">
        <f t="shared" si="40"/>
        <v>0</v>
      </c>
      <c r="AZ78" s="7">
        <f t="shared" si="41"/>
        <v>0</v>
      </c>
      <c r="BA78" s="7">
        <f t="shared" si="42"/>
        <v>0</v>
      </c>
    </row>
    <row r="79" spans="1:53" ht="94.5" x14ac:dyDescent="0.25">
      <c r="A79" s="3" t="s">
        <v>164</v>
      </c>
      <c r="B79" s="35" t="s">
        <v>165</v>
      </c>
      <c r="C79" s="5" t="s">
        <v>76</v>
      </c>
      <c r="D79" s="6">
        <f>D80+D81</f>
        <v>0</v>
      </c>
      <c r="E79" s="6">
        <f t="shared" ref="E79:AQ79" si="45">E80+E81</f>
        <v>0</v>
      </c>
      <c r="F79" s="6">
        <f t="shared" si="45"/>
        <v>0</v>
      </c>
      <c r="G79" s="6">
        <f t="shared" si="45"/>
        <v>0</v>
      </c>
      <c r="H79" s="6">
        <f t="shared" si="45"/>
        <v>0</v>
      </c>
      <c r="I79" s="6">
        <f t="shared" si="45"/>
        <v>0</v>
      </c>
      <c r="J79" s="6">
        <f t="shared" si="45"/>
        <v>0</v>
      </c>
      <c r="K79" s="6">
        <f t="shared" si="45"/>
        <v>0</v>
      </c>
      <c r="L79" s="6">
        <f t="shared" si="45"/>
        <v>0</v>
      </c>
      <c r="M79" s="6">
        <f t="shared" si="45"/>
        <v>0</v>
      </c>
      <c r="N79" s="6">
        <f t="shared" si="45"/>
        <v>0</v>
      </c>
      <c r="O79" s="6">
        <f t="shared" si="45"/>
        <v>0</v>
      </c>
      <c r="P79" s="6">
        <f t="shared" si="45"/>
        <v>0</v>
      </c>
      <c r="Q79" s="6">
        <f t="shared" si="45"/>
        <v>0</v>
      </c>
      <c r="R79" s="6">
        <f t="shared" si="45"/>
        <v>0</v>
      </c>
      <c r="S79" s="6">
        <f t="shared" si="45"/>
        <v>0</v>
      </c>
      <c r="T79" s="6">
        <f t="shared" si="45"/>
        <v>0</v>
      </c>
      <c r="U79" s="6">
        <f t="shared" si="45"/>
        <v>0</v>
      </c>
      <c r="V79" s="6">
        <f t="shared" si="45"/>
        <v>0</v>
      </c>
      <c r="W79" s="6">
        <f t="shared" si="45"/>
        <v>0</v>
      </c>
      <c r="X79" s="6">
        <f t="shared" si="45"/>
        <v>0</v>
      </c>
      <c r="Y79" s="6">
        <f t="shared" si="45"/>
        <v>0</v>
      </c>
      <c r="Z79" s="6">
        <f t="shared" si="45"/>
        <v>0</v>
      </c>
      <c r="AA79" s="6">
        <f t="shared" si="45"/>
        <v>0</v>
      </c>
      <c r="AB79" s="6">
        <f t="shared" si="45"/>
        <v>0</v>
      </c>
      <c r="AC79" s="6">
        <f t="shared" si="45"/>
        <v>0</v>
      </c>
      <c r="AD79" s="6">
        <f t="shared" si="45"/>
        <v>0</v>
      </c>
      <c r="AE79" s="6">
        <f t="shared" si="45"/>
        <v>0</v>
      </c>
      <c r="AF79" s="6">
        <f t="shared" si="45"/>
        <v>0</v>
      </c>
      <c r="AG79" s="6">
        <f t="shared" si="45"/>
        <v>0</v>
      </c>
      <c r="AH79" s="6">
        <f t="shared" si="45"/>
        <v>0</v>
      </c>
      <c r="AI79" s="6">
        <f t="shared" si="45"/>
        <v>0</v>
      </c>
      <c r="AJ79" s="6">
        <f t="shared" si="45"/>
        <v>0</v>
      </c>
      <c r="AK79" s="6">
        <f t="shared" si="45"/>
        <v>0</v>
      </c>
      <c r="AL79" s="6">
        <f t="shared" si="45"/>
        <v>0</v>
      </c>
      <c r="AM79" s="6">
        <f t="shared" si="45"/>
        <v>0</v>
      </c>
      <c r="AN79" s="6">
        <f t="shared" si="45"/>
        <v>0</v>
      </c>
      <c r="AO79" s="6">
        <f t="shared" si="45"/>
        <v>0</v>
      </c>
      <c r="AP79" s="6">
        <f t="shared" si="45"/>
        <v>0</v>
      </c>
      <c r="AQ79" s="6">
        <f t="shared" si="45"/>
        <v>0</v>
      </c>
      <c r="AR79" s="7">
        <f t="shared" si="33"/>
        <v>0</v>
      </c>
      <c r="AS79" s="7">
        <f t="shared" si="34"/>
        <v>0</v>
      </c>
      <c r="AT79" s="7">
        <f t="shared" si="35"/>
        <v>0</v>
      </c>
      <c r="AU79" s="7">
        <f t="shared" si="36"/>
        <v>0</v>
      </c>
      <c r="AV79" s="7">
        <f t="shared" si="37"/>
        <v>0</v>
      </c>
      <c r="AW79" s="7">
        <f t="shared" si="38"/>
        <v>0</v>
      </c>
      <c r="AX79" s="7">
        <f t="shared" si="39"/>
        <v>0</v>
      </c>
      <c r="AY79" s="7">
        <f t="shared" si="40"/>
        <v>0</v>
      </c>
      <c r="AZ79" s="7">
        <f t="shared" si="41"/>
        <v>0</v>
      </c>
      <c r="BA79" s="7">
        <f t="shared" si="42"/>
        <v>0</v>
      </c>
    </row>
    <row r="80" spans="1:53" ht="78.75" x14ac:dyDescent="0.25">
      <c r="A80" s="3" t="s">
        <v>166</v>
      </c>
      <c r="B80" s="35" t="s">
        <v>167</v>
      </c>
      <c r="C80" s="5" t="s">
        <v>76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>
        <v>0</v>
      </c>
      <c r="AQ80" s="6">
        <v>0</v>
      </c>
      <c r="AR80" s="7">
        <f t="shared" si="33"/>
        <v>0</v>
      </c>
      <c r="AS80" s="7">
        <f t="shared" si="34"/>
        <v>0</v>
      </c>
      <c r="AT80" s="7">
        <f t="shared" si="35"/>
        <v>0</v>
      </c>
      <c r="AU80" s="7">
        <f t="shared" si="36"/>
        <v>0</v>
      </c>
      <c r="AV80" s="7">
        <f t="shared" si="37"/>
        <v>0</v>
      </c>
      <c r="AW80" s="7">
        <f t="shared" si="38"/>
        <v>0</v>
      </c>
      <c r="AX80" s="7">
        <f t="shared" si="39"/>
        <v>0</v>
      </c>
      <c r="AY80" s="7">
        <f t="shared" si="40"/>
        <v>0</v>
      </c>
      <c r="AZ80" s="7">
        <f t="shared" si="41"/>
        <v>0</v>
      </c>
      <c r="BA80" s="7">
        <f t="shared" si="42"/>
        <v>0</v>
      </c>
    </row>
    <row r="81" spans="1:53" ht="78.75" x14ac:dyDescent="0.25">
      <c r="A81" s="3" t="s">
        <v>168</v>
      </c>
      <c r="B81" s="35" t="s">
        <v>169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33"/>
        <v>0</v>
      </c>
      <c r="AS81" s="7">
        <f t="shared" si="34"/>
        <v>0</v>
      </c>
      <c r="AT81" s="7">
        <f t="shared" si="35"/>
        <v>0</v>
      </c>
      <c r="AU81" s="7">
        <f t="shared" si="36"/>
        <v>0</v>
      </c>
      <c r="AV81" s="7">
        <f t="shared" si="37"/>
        <v>0</v>
      </c>
      <c r="AW81" s="7">
        <f t="shared" si="38"/>
        <v>0</v>
      </c>
      <c r="AX81" s="7">
        <f t="shared" si="39"/>
        <v>0</v>
      </c>
      <c r="AY81" s="7">
        <f t="shared" si="40"/>
        <v>0</v>
      </c>
      <c r="AZ81" s="7">
        <f t="shared" si="41"/>
        <v>0</v>
      </c>
      <c r="BA81" s="7">
        <f t="shared" si="42"/>
        <v>0</v>
      </c>
    </row>
    <row r="82" spans="1:53" ht="47.25" x14ac:dyDescent="0.25">
      <c r="A82" s="3" t="s">
        <v>170</v>
      </c>
      <c r="B82" s="35" t="s">
        <v>171</v>
      </c>
      <c r="C82" s="5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7">
        <f t="shared" si="33"/>
        <v>0</v>
      </c>
      <c r="AS82" s="7">
        <f t="shared" si="34"/>
        <v>0</v>
      </c>
      <c r="AT82" s="7">
        <f t="shared" si="35"/>
        <v>0</v>
      </c>
      <c r="AU82" s="7">
        <f t="shared" si="36"/>
        <v>0</v>
      </c>
      <c r="AV82" s="7">
        <f t="shared" si="37"/>
        <v>0</v>
      </c>
      <c r="AW82" s="7">
        <f t="shared" si="38"/>
        <v>0</v>
      </c>
      <c r="AX82" s="7">
        <f t="shared" si="39"/>
        <v>0</v>
      </c>
      <c r="AY82" s="7">
        <f t="shared" si="40"/>
        <v>0</v>
      </c>
      <c r="AZ82" s="7">
        <f t="shared" si="41"/>
        <v>0</v>
      </c>
      <c r="BA82" s="7">
        <f t="shared" si="42"/>
        <v>0</v>
      </c>
    </row>
    <row r="83" spans="1:53" ht="47.25" x14ac:dyDescent="0.25">
      <c r="A83" s="3" t="s">
        <v>172</v>
      </c>
      <c r="B83" s="38" t="s">
        <v>173</v>
      </c>
      <c r="C83" s="5" t="s">
        <v>76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7">
        <f t="shared" si="33"/>
        <v>0</v>
      </c>
      <c r="AS83" s="7">
        <f t="shared" si="34"/>
        <v>0</v>
      </c>
      <c r="AT83" s="7">
        <f t="shared" si="35"/>
        <v>0</v>
      </c>
      <c r="AU83" s="7">
        <f t="shared" si="36"/>
        <v>0</v>
      </c>
      <c r="AV83" s="7">
        <f t="shared" si="37"/>
        <v>0</v>
      </c>
      <c r="AW83" s="7">
        <f t="shared" si="38"/>
        <v>0</v>
      </c>
      <c r="AX83" s="7">
        <f t="shared" si="39"/>
        <v>0</v>
      </c>
      <c r="AY83" s="7">
        <f t="shared" si="40"/>
        <v>0</v>
      </c>
      <c r="AZ83" s="7">
        <f t="shared" si="41"/>
        <v>0</v>
      </c>
      <c r="BA83" s="7">
        <f t="shared" si="42"/>
        <v>0</v>
      </c>
    </row>
    <row r="84" spans="1:53" ht="31.5" x14ac:dyDescent="0.25">
      <c r="A84" s="3" t="s">
        <v>174</v>
      </c>
      <c r="B84" s="38" t="s">
        <v>175</v>
      </c>
      <c r="C84" s="5" t="s">
        <v>76</v>
      </c>
      <c r="D84" s="6">
        <f>D85</f>
        <v>0</v>
      </c>
      <c r="E84" s="6">
        <f t="shared" ref="E84:BA84" si="46">E85</f>
        <v>0</v>
      </c>
      <c r="F84" s="6">
        <f t="shared" si="46"/>
        <v>0</v>
      </c>
      <c r="G84" s="6">
        <f t="shared" si="46"/>
        <v>0</v>
      </c>
      <c r="H84" s="6">
        <f t="shared" si="46"/>
        <v>0</v>
      </c>
      <c r="I84" s="6">
        <f t="shared" si="46"/>
        <v>0</v>
      </c>
      <c r="J84" s="6">
        <f t="shared" si="46"/>
        <v>0</v>
      </c>
      <c r="K84" s="6">
        <f t="shared" si="46"/>
        <v>0</v>
      </c>
      <c r="L84" s="6">
        <f t="shared" si="46"/>
        <v>0</v>
      </c>
      <c r="M84" s="6">
        <f t="shared" si="46"/>
        <v>0</v>
      </c>
      <c r="N84" s="6">
        <f t="shared" si="46"/>
        <v>0</v>
      </c>
      <c r="O84" s="6">
        <f t="shared" si="46"/>
        <v>0</v>
      </c>
      <c r="P84" s="6">
        <f t="shared" si="46"/>
        <v>0</v>
      </c>
      <c r="Q84" s="6">
        <f t="shared" si="46"/>
        <v>0</v>
      </c>
      <c r="R84" s="6">
        <f t="shared" si="46"/>
        <v>0</v>
      </c>
      <c r="S84" s="6">
        <f t="shared" si="46"/>
        <v>0</v>
      </c>
      <c r="T84" s="6">
        <f t="shared" si="46"/>
        <v>0</v>
      </c>
      <c r="U84" s="6">
        <f t="shared" si="46"/>
        <v>0</v>
      </c>
      <c r="V84" s="6">
        <f t="shared" si="46"/>
        <v>0</v>
      </c>
      <c r="W84" s="6">
        <f t="shared" si="46"/>
        <v>0</v>
      </c>
      <c r="X84" s="6">
        <f t="shared" si="46"/>
        <v>0</v>
      </c>
      <c r="Y84" s="6">
        <f t="shared" si="46"/>
        <v>0</v>
      </c>
      <c r="Z84" s="6">
        <f t="shared" si="46"/>
        <v>0</v>
      </c>
      <c r="AA84" s="6">
        <f t="shared" si="46"/>
        <v>0</v>
      </c>
      <c r="AB84" s="6">
        <f t="shared" si="46"/>
        <v>0</v>
      </c>
      <c r="AC84" s="6">
        <f t="shared" si="46"/>
        <v>0</v>
      </c>
      <c r="AD84" s="6">
        <f t="shared" si="46"/>
        <v>0</v>
      </c>
      <c r="AE84" s="6">
        <f t="shared" si="46"/>
        <v>0</v>
      </c>
      <c r="AF84" s="6">
        <f t="shared" si="46"/>
        <v>0</v>
      </c>
      <c r="AG84" s="6">
        <f t="shared" si="46"/>
        <v>0</v>
      </c>
      <c r="AH84" s="6">
        <f t="shared" si="46"/>
        <v>0</v>
      </c>
      <c r="AI84" s="6">
        <f t="shared" si="46"/>
        <v>4.5</v>
      </c>
      <c r="AJ84" s="6">
        <f t="shared" si="46"/>
        <v>0</v>
      </c>
      <c r="AK84" s="6">
        <f t="shared" si="46"/>
        <v>0</v>
      </c>
      <c r="AL84" s="6">
        <f t="shared" si="46"/>
        <v>0</v>
      </c>
      <c r="AM84" s="6">
        <f t="shared" si="46"/>
        <v>0</v>
      </c>
      <c r="AN84" s="6">
        <f t="shared" si="46"/>
        <v>0</v>
      </c>
      <c r="AO84" s="6">
        <f t="shared" si="46"/>
        <v>0</v>
      </c>
      <c r="AP84" s="6">
        <f t="shared" si="46"/>
        <v>0</v>
      </c>
      <c r="AQ84" s="6">
        <f t="shared" si="46"/>
        <v>0</v>
      </c>
      <c r="AR84" s="6">
        <f t="shared" si="46"/>
        <v>0</v>
      </c>
      <c r="AS84" s="6">
        <f t="shared" si="46"/>
        <v>4.5</v>
      </c>
      <c r="AT84" s="6">
        <f t="shared" si="46"/>
        <v>0</v>
      </c>
      <c r="AU84" s="6">
        <f t="shared" si="46"/>
        <v>0</v>
      </c>
      <c r="AV84" s="6">
        <f t="shared" si="46"/>
        <v>0</v>
      </c>
      <c r="AW84" s="6">
        <f t="shared" si="46"/>
        <v>0</v>
      </c>
      <c r="AX84" s="6">
        <f t="shared" si="46"/>
        <v>0</v>
      </c>
      <c r="AY84" s="6">
        <f t="shared" si="46"/>
        <v>0</v>
      </c>
      <c r="AZ84" s="6">
        <f t="shared" si="46"/>
        <v>0</v>
      </c>
      <c r="BA84" s="6">
        <f t="shared" si="46"/>
        <v>0</v>
      </c>
    </row>
    <row r="85" spans="1:53" s="34" customFormat="1" ht="31.5" x14ac:dyDescent="0.25">
      <c r="A85" s="60" t="s">
        <v>189</v>
      </c>
      <c r="B85" s="61" t="s">
        <v>200</v>
      </c>
      <c r="C85" s="31" t="s">
        <v>201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  <c r="S85" s="32">
        <v>0</v>
      </c>
      <c r="T85" s="32">
        <v>0</v>
      </c>
      <c r="U85" s="32">
        <v>0</v>
      </c>
      <c r="V85" s="32">
        <v>0</v>
      </c>
      <c r="W85" s="32">
        <v>0</v>
      </c>
      <c r="X85" s="32">
        <v>0</v>
      </c>
      <c r="Y85" s="32">
        <v>0</v>
      </c>
      <c r="Z85" s="32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2">
        <v>0</v>
      </c>
      <c r="AG85" s="32">
        <v>0</v>
      </c>
      <c r="AH85" s="32">
        <v>0</v>
      </c>
      <c r="AI85" s="44">
        <v>4.5</v>
      </c>
      <c r="AJ85" s="32">
        <v>0</v>
      </c>
      <c r="AK85" s="32">
        <v>0</v>
      </c>
      <c r="AL85" s="32">
        <v>0</v>
      </c>
      <c r="AM85" s="32">
        <v>0</v>
      </c>
      <c r="AN85" s="32">
        <v>0</v>
      </c>
      <c r="AO85" s="32">
        <v>0</v>
      </c>
      <c r="AP85" s="32">
        <v>0</v>
      </c>
      <c r="AQ85" s="32">
        <v>0</v>
      </c>
      <c r="AR85" s="33">
        <f t="shared" si="33"/>
        <v>0</v>
      </c>
      <c r="AS85" s="33">
        <f t="shared" si="34"/>
        <v>4.5</v>
      </c>
      <c r="AT85" s="33">
        <f t="shared" si="35"/>
        <v>0</v>
      </c>
      <c r="AU85" s="33">
        <f t="shared" si="36"/>
        <v>0</v>
      </c>
      <c r="AV85" s="33">
        <f t="shared" si="37"/>
        <v>0</v>
      </c>
      <c r="AW85" s="33">
        <f t="shared" si="38"/>
        <v>0</v>
      </c>
      <c r="AX85" s="33">
        <f t="shared" si="39"/>
        <v>0</v>
      </c>
      <c r="AY85" s="33">
        <f t="shared" si="40"/>
        <v>0</v>
      </c>
      <c r="AZ85" s="33">
        <f t="shared" si="41"/>
        <v>0</v>
      </c>
      <c r="BA85" s="33">
        <f t="shared" si="42"/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2021-04-02T08:41:37Z</dcterms:modified>
</cp:coreProperties>
</file>